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ka\Desktop\Test\Orangers\"/>
    </mc:Choice>
  </mc:AlternateContent>
  <xr:revisionPtr revIDLastSave="0" documentId="13_ncr:1_{CF682DB2-0C35-42F2-ADCE-8F54BBD97D7C}" xr6:coauthVersionLast="45" xr6:coauthVersionMax="45" xr10:uidLastSave="{00000000-0000-0000-0000-000000000000}"/>
  <bookViews>
    <workbookView xWindow="-28920" yWindow="-2550" windowWidth="29040" windowHeight="15840" activeTab="1" xr2:uid="{00000000-000D-0000-FFFF-FFFF00000000}"/>
  </bookViews>
  <sheets>
    <sheet name="Feuil1" sheetId="1" r:id="rId1"/>
    <sheet name="Feuil2" sheetId="4" r:id="rId2"/>
    <sheet name="Feuil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6" i="4" l="1"/>
  <c r="B76" i="4"/>
  <c r="C76" i="4"/>
  <c r="A77" i="4"/>
  <c r="B77" i="4"/>
  <c r="C77" i="4"/>
  <c r="A78" i="4"/>
  <c r="B78" i="4"/>
  <c r="C78" i="4"/>
  <c r="A79" i="4"/>
  <c r="B79" i="4"/>
  <c r="C79" i="4"/>
  <c r="A80" i="4"/>
  <c r="B80" i="4"/>
  <c r="C80" i="4"/>
  <c r="A81" i="4"/>
  <c r="B81" i="4"/>
  <c r="C81" i="4"/>
  <c r="A82" i="4"/>
  <c r="B82" i="4"/>
  <c r="C82" i="4"/>
  <c r="A83" i="4"/>
  <c r="B83" i="4"/>
  <c r="C83" i="4"/>
  <c r="B75" i="4" l="1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1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1" i="4"/>
  <c r="A7" i="1"/>
  <c r="I36" i="1"/>
  <c r="I68" i="1"/>
  <c r="I91" i="1"/>
  <c r="I12" i="1"/>
  <c r="H36" i="1"/>
  <c r="H68" i="1"/>
  <c r="H91" i="1"/>
  <c r="H12" i="1"/>
  <c r="G13" i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H35" i="1" s="1"/>
  <c r="G37" i="1"/>
  <c r="H37" i="1" s="1"/>
  <c r="G69" i="1"/>
  <c r="H69" i="1" s="1"/>
  <c r="G92" i="1"/>
  <c r="I92" i="1" s="1"/>
  <c r="F13" i="1"/>
  <c r="J13" i="1" s="1"/>
  <c r="F36" i="1"/>
  <c r="F68" i="1"/>
  <c r="J68" i="1" s="1"/>
  <c r="F91" i="1"/>
  <c r="J91" i="1" s="1"/>
  <c r="F92" i="1"/>
  <c r="J92" i="1" s="1"/>
  <c r="F12" i="1"/>
  <c r="E69" i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F90" i="1" s="1"/>
  <c r="J90" i="1" s="1"/>
  <c r="E37" i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F67" i="1" s="1"/>
  <c r="J67" i="1" s="1"/>
  <c r="E14" i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F35" i="1" s="1"/>
  <c r="J35" i="1" s="1"/>
  <c r="J36" i="1" l="1"/>
  <c r="G70" i="1"/>
  <c r="G38" i="1"/>
  <c r="H92" i="1"/>
  <c r="I6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34" i="1"/>
  <c r="I32" i="1"/>
  <c r="I30" i="1"/>
  <c r="I28" i="1"/>
  <c r="I26" i="1"/>
  <c r="I24" i="1"/>
  <c r="I22" i="1"/>
  <c r="I20" i="1"/>
  <c r="I18" i="1"/>
  <c r="I16" i="1"/>
  <c r="I14" i="1"/>
  <c r="H70" i="1"/>
  <c r="H38" i="1"/>
  <c r="H34" i="1"/>
  <c r="H32" i="1"/>
  <c r="H30" i="1"/>
  <c r="H28" i="1"/>
  <c r="H26" i="1"/>
  <c r="H24" i="1"/>
  <c r="H22" i="1"/>
  <c r="H20" i="1"/>
  <c r="H18" i="1"/>
  <c r="H16" i="1"/>
  <c r="H14" i="1"/>
  <c r="F69" i="1"/>
  <c r="J69" i="1" s="1"/>
  <c r="F37" i="1"/>
  <c r="J37" i="1" s="1"/>
  <c r="F14" i="1"/>
  <c r="J14" i="1" s="1"/>
  <c r="H33" i="1"/>
  <c r="H31" i="1"/>
  <c r="H29" i="1"/>
  <c r="H27" i="1"/>
  <c r="H25" i="1"/>
  <c r="H23" i="1"/>
  <c r="H21" i="1"/>
  <c r="H19" i="1"/>
  <c r="H17" i="1"/>
  <c r="H15" i="1"/>
  <c r="H13" i="1"/>
  <c r="F88" i="1"/>
  <c r="J88" i="1" s="1"/>
  <c r="F86" i="1"/>
  <c r="J86" i="1" s="1"/>
  <c r="F84" i="1"/>
  <c r="J84" i="1" s="1"/>
  <c r="F82" i="1"/>
  <c r="J82" i="1" s="1"/>
  <c r="F80" i="1"/>
  <c r="J80" i="1" s="1"/>
  <c r="F78" i="1"/>
  <c r="J78" i="1" s="1"/>
  <c r="F76" i="1"/>
  <c r="J76" i="1" s="1"/>
  <c r="F74" i="1"/>
  <c r="J74" i="1" s="1"/>
  <c r="F72" i="1"/>
  <c r="J72" i="1" s="1"/>
  <c r="F70" i="1"/>
  <c r="J70" i="1" s="1"/>
  <c r="F66" i="1"/>
  <c r="J66" i="1" s="1"/>
  <c r="F64" i="1"/>
  <c r="J64" i="1" s="1"/>
  <c r="F62" i="1"/>
  <c r="J62" i="1" s="1"/>
  <c r="F60" i="1"/>
  <c r="J60" i="1" s="1"/>
  <c r="F58" i="1"/>
  <c r="J58" i="1" s="1"/>
  <c r="F56" i="1"/>
  <c r="J56" i="1" s="1"/>
  <c r="F54" i="1"/>
  <c r="J54" i="1" s="1"/>
  <c r="F52" i="1"/>
  <c r="J52" i="1" s="1"/>
  <c r="F50" i="1"/>
  <c r="J50" i="1" s="1"/>
  <c r="F48" i="1"/>
  <c r="J48" i="1" s="1"/>
  <c r="F46" i="1"/>
  <c r="J46" i="1" s="1"/>
  <c r="F44" i="1"/>
  <c r="J44" i="1" s="1"/>
  <c r="F42" i="1"/>
  <c r="J42" i="1" s="1"/>
  <c r="F40" i="1"/>
  <c r="J40" i="1" s="1"/>
  <c r="F38" i="1"/>
  <c r="J38" i="1" s="1"/>
  <c r="F34" i="1"/>
  <c r="J34" i="1" s="1"/>
  <c r="F32" i="1"/>
  <c r="J32" i="1" s="1"/>
  <c r="F30" i="1"/>
  <c r="J30" i="1" s="1"/>
  <c r="F28" i="1"/>
  <c r="J28" i="1" s="1"/>
  <c r="F26" i="1"/>
  <c r="J26" i="1" s="1"/>
  <c r="F24" i="1"/>
  <c r="J24" i="1" s="1"/>
  <c r="F22" i="1"/>
  <c r="J22" i="1" s="1"/>
  <c r="F20" i="1"/>
  <c r="J20" i="1" s="1"/>
  <c r="F18" i="1"/>
  <c r="J18" i="1" s="1"/>
  <c r="F16" i="1"/>
  <c r="J16" i="1" s="1"/>
  <c r="F89" i="1"/>
  <c r="J89" i="1" s="1"/>
  <c r="F87" i="1"/>
  <c r="J87" i="1" s="1"/>
  <c r="F85" i="1"/>
  <c r="J85" i="1" s="1"/>
  <c r="F83" i="1"/>
  <c r="J83" i="1" s="1"/>
  <c r="F81" i="1"/>
  <c r="J81" i="1" s="1"/>
  <c r="F79" i="1"/>
  <c r="J79" i="1" s="1"/>
  <c r="F77" i="1"/>
  <c r="J77" i="1" s="1"/>
  <c r="F75" i="1"/>
  <c r="J75" i="1" s="1"/>
  <c r="F73" i="1"/>
  <c r="J73" i="1" s="1"/>
  <c r="F71" i="1"/>
  <c r="J71" i="1" s="1"/>
  <c r="F65" i="1"/>
  <c r="J65" i="1" s="1"/>
  <c r="F63" i="1"/>
  <c r="J63" i="1" s="1"/>
  <c r="F61" i="1"/>
  <c r="J61" i="1" s="1"/>
  <c r="F59" i="1"/>
  <c r="J59" i="1" s="1"/>
  <c r="F57" i="1"/>
  <c r="J57" i="1" s="1"/>
  <c r="F55" i="1"/>
  <c r="J55" i="1" s="1"/>
  <c r="F53" i="1"/>
  <c r="J53" i="1" s="1"/>
  <c r="F51" i="1"/>
  <c r="J51" i="1" s="1"/>
  <c r="F49" i="1"/>
  <c r="J49" i="1" s="1"/>
  <c r="F47" i="1"/>
  <c r="J47" i="1" s="1"/>
  <c r="F45" i="1"/>
  <c r="J45" i="1" s="1"/>
  <c r="F43" i="1"/>
  <c r="J43" i="1" s="1"/>
  <c r="F41" i="1"/>
  <c r="J41" i="1" s="1"/>
  <c r="F39" i="1"/>
  <c r="J39" i="1" s="1"/>
  <c r="F33" i="1"/>
  <c r="J33" i="1" s="1"/>
  <c r="F31" i="1"/>
  <c r="J31" i="1" s="1"/>
  <c r="F29" i="1"/>
  <c r="J29" i="1" s="1"/>
  <c r="F27" i="1"/>
  <c r="J27" i="1" s="1"/>
  <c r="F25" i="1"/>
  <c r="J25" i="1" s="1"/>
  <c r="F23" i="1"/>
  <c r="J23" i="1" s="1"/>
  <c r="F21" i="1"/>
  <c r="J21" i="1" s="1"/>
  <c r="F19" i="1"/>
  <c r="J19" i="1" s="1"/>
  <c r="F17" i="1"/>
  <c r="J17" i="1" s="1"/>
  <c r="F15" i="1"/>
  <c r="J15" i="1" s="1"/>
  <c r="G71" i="1" l="1"/>
  <c r="I70" i="1"/>
  <c r="G39" i="1"/>
  <c r="I38" i="1"/>
  <c r="G40" i="1" l="1"/>
  <c r="I39" i="1"/>
  <c r="H39" i="1"/>
  <c r="G72" i="1"/>
  <c r="I71" i="1"/>
  <c r="H71" i="1"/>
  <c r="G41" i="1" l="1"/>
  <c r="I40" i="1"/>
  <c r="H40" i="1"/>
  <c r="G73" i="1"/>
  <c r="I72" i="1"/>
  <c r="H72" i="1"/>
  <c r="G42" i="1" l="1"/>
  <c r="I41" i="1"/>
  <c r="H41" i="1"/>
  <c r="G74" i="1"/>
  <c r="I73" i="1"/>
  <c r="H73" i="1"/>
  <c r="G43" i="1" l="1"/>
  <c r="I42" i="1"/>
  <c r="H42" i="1"/>
  <c r="G75" i="1"/>
  <c r="I74" i="1"/>
  <c r="H74" i="1"/>
  <c r="G44" i="1" l="1"/>
  <c r="I43" i="1"/>
  <c r="H43" i="1"/>
  <c r="G76" i="1"/>
  <c r="I75" i="1"/>
  <c r="H75" i="1"/>
  <c r="G45" i="1" l="1"/>
  <c r="I44" i="1"/>
  <c r="H44" i="1"/>
  <c r="G77" i="1"/>
  <c r="I76" i="1"/>
  <c r="H76" i="1"/>
  <c r="G46" i="1" l="1"/>
  <c r="I45" i="1"/>
  <c r="H45" i="1"/>
  <c r="G78" i="1"/>
  <c r="I77" i="1"/>
  <c r="H77" i="1"/>
  <c r="G47" i="1" l="1"/>
  <c r="I46" i="1"/>
  <c r="H46" i="1"/>
  <c r="G79" i="1"/>
  <c r="I78" i="1"/>
  <c r="H78" i="1"/>
  <c r="G48" i="1" l="1"/>
  <c r="I47" i="1"/>
  <c r="H47" i="1"/>
  <c r="G80" i="1"/>
  <c r="I79" i="1"/>
  <c r="H79" i="1"/>
  <c r="G49" i="1" l="1"/>
  <c r="I48" i="1"/>
  <c r="H48" i="1"/>
  <c r="G81" i="1"/>
  <c r="I80" i="1"/>
  <c r="H80" i="1"/>
  <c r="G50" i="1" l="1"/>
  <c r="I49" i="1"/>
  <c r="H49" i="1"/>
  <c r="G82" i="1"/>
  <c r="I81" i="1"/>
  <c r="H81" i="1"/>
  <c r="G51" i="1" l="1"/>
  <c r="I50" i="1"/>
  <c r="H50" i="1"/>
  <c r="G83" i="1"/>
  <c r="I82" i="1"/>
  <c r="H82" i="1"/>
  <c r="G52" i="1" l="1"/>
  <c r="I51" i="1"/>
  <c r="H51" i="1"/>
  <c r="G84" i="1"/>
  <c r="I83" i="1"/>
  <c r="H83" i="1"/>
  <c r="G53" i="1" l="1"/>
  <c r="I52" i="1"/>
  <c r="H52" i="1"/>
  <c r="G85" i="1"/>
  <c r="I84" i="1"/>
  <c r="H84" i="1"/>
  <c r="G54" i="1" l="1"/>
  <c r="I53" i="1"/>
  <c r="H53" i="1"/>
  <c r="G86" i="1"/>
  <c r="I85" i="1"/>
  <c r="H85" i="1"/>
  <c r="G55" i="1" l="1"/>
  <c r="I54" i="1"/>
  <c r="H54" i="1"/>
  <c r="G87" i="1"/>
  <c r="I86" i="1"/>
  <c r="H86" i="1"/>
  <c r="G56" i="1" l="1"/>
  <c r="I55" i="1"/>
  <c r="H55" i="1"/>
  <c r="G88" i="1"/>
  <c r="I87" i="1"/>
  <c r="H87" i="1"/>
  <c r="G57" i="1" l="1"/>
  <c r="I56" i="1"/>
  <c r="H56" i="1"/>
  <c r="G89" i="1"/>
  <c r="I88" i="1"/>
  <c r="H88" i="1"/>
  <c r="G58" i="1" l="1"/>
  <c r="I57" i="1"/>
  <c r="H57" i="1"/>
  <c r="G90" i="1"/>
  <c r="I89" i="1"/>
  <c r="H89" i="1"/>
  <c r="G59" i="1" l="1"/>
  <c r="I58" i="1"/>
  <c r="H58" i="1"/>
  <c r="H90" i="1"/>
  <c r="I90" i="1"/>
  <c r="G60" i="1" l="1"/>
  <c r="I59" i="1"/>
  <c r="H59" i="1"/>
  <c r="G61" i="1" l="1"/>
  <c r="I60" i="1"/>
  <c r="H60" i="1"/>
  <c r="G62" i="1" l="1"/>
  <c r="I61" i="1"/>
  <c r="H61" i="1"/>
  <c r="G63" i="1" l="1"/>
  <c r="I62" i="1"/>
  <c r="H62" i="1"/>
  <c r="G64" i="1" l="1"/>
  <c r="I63" i="1"/>
  <c r="H63" i="1"/>
  <c r="G65" i="1" l="1"/>
  <c r="I64" i="1"/>
  <c r="H64" i="1"/>
  <c r="G66" i="1" l="1"/>
  <c r="I65" i="1"/>
  <c r="H65" i="1"/>
  <c r="G67" i="1" l="1"/>
  <c r="I66" i="1"/>
  <c r="H66" i="1"/>
  <c r="H67" i="1" l="1"/>
  <c r="I67" i="1"/>
</calcChain>
</file>

<file path=xl/sharedStrings.xml><?xml version="1.0" encoding="utf-8"?>
<sst xmlns="http://schemas.openxmlformats.org/spreadsheetml/2006/main" count="17" uniqueCount="17">
  <si>
    <t>S</t>
  </si>
  <si>
    <t>1-1</t>
  </si>
  <si>
    <t>C0</t>
  </si>
  <si>
    <t>P1</t>
  </si>
  <si>
    <t>P2</t>
  </si>
  <si>
    <t>C3</t>
  </si>
  <si>
    <t>14-14</t>
  </si>
  <si>
    <t>Abscisse arc</t>
  </si>
  <si>
    <t>X1</t>
  </si>
  <si>
    <t>Y1</t>
  </si>
  <si>
    <t>Xc</t>
  </si>
  <si>
    <t>Yc</t>
  </si>
  <si>
    <t>R</t>
  </si>
  <si>
    <t>Alpha grades</t>
  </si>
  <si>
    <t>Z1</t>
  </si>
  <si>
    <t>pente</t>
  </si>
  <si>
    <t>A sous traire pout REVIT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</si>
</sst>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M93"/>
  <sheetViews>
    <sheetView workbookViewId="0">
      <selection activeCell="H11" sqref="H11:J93"/>
    </sheetView>
  </sheetViews>
  <sheetFormatPr baseColWidth="10" defaultRowHeight="15" x14ac:dyDescent="0.25"/>
  <cols>
    <col min="2" max="2" width="12.5703125" bestFit="1" customWidth="1"/>
    <col min="6" max="6" width="14" customWidth="1"/>
    <col min="7" max="7" width="18.28515625" customWidth="1"/>
    <col min="8" max="8" width="17.42578125" customWidth="1"/>
    <col min="9" max="9" width="15.85546875" customWidth="1"/>
  </cols>
  <sheetData>
    <row r="7" spans="1:13" x14ac:dyDescent="0.25">
      <c r="A7" s="2">
        <f>121.722</f>
        <v>121.72199999999999</v>
      </c>
    </row>
    <row r="9" spans="1:13" x14ac:dyDescent="0.25">
      <c r="A9" s="2" t="s">
        <v>10</v>
      </c>
      <c r="B9" s="1">
        <v>369806.47200000001</v>
      </c>
    </row>
    <row r="10" spans="1:13" x14ac:dyDescent="0.25">
      <c r="A10" s="2" t="s">
        <v>11</v>
      </c>
      <c r="B10" s="1">
        <v>7665413.2290000003</v>
      </c>
      <c r="D10" s="6"/>
      <c r="E10" s="3" t="s">
        <v>0</v>
      </c>
      <c r="F10" s="8" t="s">
        <v>7</v>
      </c>
      <c r="G10" s="8" t="s">
        <v>13</v>
      </c>
      <c r="H10" s="9" t="s">
        <v>8</v>
      </c>
      <c r="I10" s="9" t="s">
        <v>9</v>
      </c>
      <c r="J10" s="9" t="s">
        <v>14</v>
      </c>
      <c r="L10" s="14" t="s">
        <v>16</v>
      </c>
      <c r="M10" s="14"/>
    </row>
    <row r="11" spans="1:13" x14ac:dyDescent="0.25">
      <c r="A11" s="2" t="s">
        <v>12</v>
      </c>
      <c r="B11">
        <v>95</v>
      </c>
      <c r="D11" s="6"/>
      <c r="E11" s="12"/>
      <c r="F11" s="8"/>
      <c r="G11" s="8"/>
      <c r="H11" s="9">
        <v>369711.48599999998</v>
      </c>
      <c r="I11" s="9">
        <v>7665411.5719999997</v>
      </c>
      <c r="J11" s="9">
        <v>119.783</v>
      </c>
    </row>
    <row r="12" spans="1:13" x14ac:dyDescent="0.25">
      <c r="D12" s="4" t="s">
        <v>1</v>
      </c>
      <c r="E12" s="7">
        <v>121.72199999999999</v>
      </c>
      <c r="F12" s="10">
        <f>E12-$A$7</f>
        <v>0</v>
      </c>
      <c r="G12" s="11">
        <v>1.7804599999999999</v>
      </c>
      <c r="H12" s="5">
        <f t="shared" ref="H12:H43" si="0">$B$9-$B$11*COS(G12*PI()/200)</f>
        <v>369711.50915091357</v>
      </c>
      <c r="I12" s="5">
        <f t="shared" ref="I12:I43" si="1">$B$10-$B$11*SIN(G12*PI()/200)</f>
        <v>7665410.5724433204</v>
      </c>
      <c r="J12" s="3">
        <v>119.80800000000001</v>
      </c>
      <c r="L12">
        <v>369700</v>
      </c>
      <c r="M12" s="2">
        <v>7665340</v>
      </c>
    </row>
    <row r="13" spans="1:13" s="2" customFormat="1" x14ac:dyDescent="0.25">
      <c r="A13" s="2" t="s">
        <v>15</v>
      </c>
      <c r="B13" s="2">
        <v>2.5</v>
      </c>
      <c r="D13" s="4" t="s">
        <v>2</v>
      </c>
      <c r="E13" s="5">
        <v>122.72199999999999</v>
      </c>
      <c r="F13" s="10">
        <f t="shared" ref="F13:F76" si="2">E13-$A$7</f>
        <v>1</v>
      </c>
      <c r="G13" s="11">
        <f>G12+0.670138</f>
        <v>2.4505979999999998</v>
      </c>
      <c r="H13" s="5">
        <f t="shared" si="0"/>
        <v>369711.54237588757</v>
      </c>
      <c r="I13" s="5">
        <f t="shared" si="1"/>
        <v>7665409.5729822395</v>
      </c>
      <c r="J13" s="5">
        <f>$J$12+2.5/100*F13</f>
        <v>119.83300000000001</v>
      </c>
    </row>
    <row r="14" spans="1:13" s="2" customFormat="1" x14ac:dyDescent="0.25">
      <c r="D14" s="4"/>
      <c r="E14" s="5">
        <f>E13+1</f>
        <v>123.72199999999999</v>
      </c>
      <c r="F14" s="10">
        <f t="shared" si="2"/>
        <v>2</v>
      </c>
      <c r="G14" s="11">
        <f t="shared" ref="G14:G35" si="3">G13+0.670138</f>
        <v>3.120736</v>
      </c>
      <c r="H14" s="5">
        <f t="shared" si="0"/>
        <v>369711.58611965663</v>
      </c>
      <c r="I14" s="5">
        <f t="shared" si="1"/>
        <v>7665408.5739262672</v>
      </c>
      <c r="J14" s="5">
        <f t="shared" ref="J14:J77" si="4">$J$12+2.5/100*F14</f>
        <v>119.858</v>
      </c>
    </row>
    <row r="15" spans="1:13" s="2" customFormat="1" x14ac:dyDescent="0.25">
      <c r="D15" s="4"/>
      <c r="E15" s="5">
        <f t="shared" ref="E15:E35" si="5">E14+1</f>
        <v>124.72199999999999</v>
      </c>
      <c r="F15" s="10">
        <f t="shared" si="2"/>
        <v>3</v>
      </c>
      <c r="G15" s="11">
        <f t="shared" si="3"/>
        <v>3.7908740000000001</v>
      </c>
      <c r="H15" s="5">
        <f t="shared" si="0"/>
        <v>369711.64037737373</v>
      </c>
      <c r="I15" s="5">
        <f t="shared" si="1"/>
        <v>7665407.575386106</v>
      </c>
      <c r="J15" s="5">
        <f t="shared" si="4"/>
        <v>119.88300000000001</v>
      </c>
    </row>
    <row r="16" spans="1:13" s="2" customFormat="1" x14ac:dyDescent="0.25">
      <c r="D16" s="4"/>
      <c r="E16" s="5">
        <f t="shared" si="5"/>
        <v>125.72199999999999</v>
      </c>
      <c r="F16" s="10">
        <f t="shared" si="2"/>
        <v>4</v>
      </c>
      <c r="G16" s="11">
        <f t="shared" si="3"/>
        <v>4.4610120000000002</v>
      </c>
      <c r="H16" s="5">
        <f t="shared" si="0"/>
        <v>369711.70514302672</v>
      </c>
      <c r="I16" s="5">
        <f t="shared" si="1"/>
        <v>7665406.5774724009</v>
      </c>
      <c r="J16" s="5">
        <f t="shared" si="4"/>
        <v>119.908</v>
      </c>
    </row>
    <row r="17" spans="4:10" s="2" customFormat="1" x14ac:dyDescent="0.25">
      <c r="D17" s="4"/>
      <c r="E17" s="5">
        <f t="shared" si="5"/>
        <v>126.72199999999999</v>
      </c>
      <c r="F17" s="10">
        <f t="shared" si="2"/>
        <v>5</v>
      </c>
      <c r="G17" s="11">
        <f t="shared" si="3"/>
        <v>5.1311499999999999</v>
      </c>
      <c r="H17" s="5">
        <f t="shared" si="0"/>
        <v>369711.78040943923</v>
      </c>
      <c r="I17" s="5">
        <f t="shared" si="1"/>
        <v>7665405.5802957267</v>
      </c>
      <c r="J17" s="5">
        <f t="shared" si="4"/>
        <v>119.93300000000001</v>
      </c>
    </row>
    <row r="18" spans="4:10" s="2" customFormat="1" x14ac:dyDescent="0.25">
      <c r="D18" s="4"/>
      <c r="E18" s="5">
        <f t="shared" si="5"/>
        <v>127.72199999999999</v>
      </c>
      <c r="F18" s="10">
        <f t="shared" si="2"/>
        <v>6</v>
      </c>
      <c r="G18" s="11">
        <f t="shared" si="3"/>
        <v>5.8012879999999996</v>
      </c>
      <c r="H18" s="5">
        <f t="shared" si="0"/>
        <v>369711.86616827123</v>
      </c>
      <c r="I18" s="5">
        <f t="shared" si="1"/>
        <v>7665404.5839665765</v>
      </c>
      <c r="J18" s="5">
        <f t="shared" si="4"/>
        <v>119.95800000000001</v>
      </c>
    </row>
    <row r="19" spans="4:10" s="2" customFormat="1" x14ac:dyDescent="0.25">
      <c r="D19" s="4"/>
      <c r="E19" s="5">
        <f t="shared" si="5"/>
        <v>128.72199999999998</v>
      </c>
      <c r="F19" s="10">
        <f t="shared" si="2"/>
        <v>6.9999999999999858</v>
      </c>
      <c r="G19" s="11">
        <f t="shared" si="3"/>
        <v>6.4714259999999992</v>
      </c>
      <c r="H19" s="5">
        <f t="shared" si="0"/>
        <v>369711.96241002012</v>
      </c>
      <c r="I19" s="5">
        <f t="shared" si="1"/>
        <v>7665403.5885953493</v>
      </c>
      <c r="J19" s="5">
        <f t="shared" si="4"/>
        <v>119.983</v>
      </c>
    </row>
    <row r="20" spans="4:10" s="2" customFormat="1" x14ac:dyDescent="0.25">
      <c r="D20" s="4"/>
      <c r="E20" s="5">
        <f t="shared" si="5"/>
        <v>129.72199999999998</v>
      </c>
      <c r="F20" s="10">
        <f t="shared" si="2"/>
        <v>7.9999999999999858</v>
      </c>
      <c r="G20" s="11">
        <f t="shared" si="3"/>
        <v>7.1415639999999989</v>
      </c>
      <c r="H20" s="5">
        <f t="shared" si="0"/>
        <v>369712.06912402168</v>
      </c>
      <c r="I20" s="5">
        <f t="shared" si="1"/>
        <v>7665402.5942923399</v>
      </c>
      <c r="J20" s="5">
        <f t="shared" si="4"/>
        <v>120.00800000000001</v>
      </c>
    </row>
    <row r="21" spans="4:10" s="2" customFormat="1" x14ac:dyDescent="0.25">
      <c r="D21" s="4"/>
      <c r="E21" s="5">
        <f t="shared" si="5"/>
        <v>130.72199999999998</v>
      </c>
      <c r="F21" s="10">
        <f t="shared" si="2"/>
        <v>8.9999999999999858</v>
      </c>
      <c r="G21" s="11">
        <f t="shared" si="3"/>
        <v>7.8117019999999986</v>
      </c>
      <c r="H21" s="5">
        <f t="shared" si="0"/>
        <v>369712.18629845139</v>
      </c>
      <c r="I21" s="5">
        <f t="shared" si="1"/>
        <v>7665401.6011677226</v>
      </c>
      <c r="J21" s="5">
        <f t="shared" si="4"/>
        <v>120.033</v>
      </c>
    </row>
    <row r="22" spans="4:10" s="2" customFormat="1" x14ac:dyDescent="0.25">
      <c r="D22" s="4"/>
      <c r="E22" s="5">
        <f t="shared" si="5"/>
        <v>131.72199999999998</v>
      </c>
      <c r="F22" s="10">
        <f t="shared" si="2"/>
        <v>9.9999999999999858</v>
      </c>
      <c r="G22" s="11">
        <f t="shared" si="3"/>
        <v>8.4818399999999983</v>
      </c>
      <c r="H22" s="5">
        <f t="shared" si="0"/>
        <v>369712.31392032554</v>
      </c>
      <c r="I22" s="5">
        <f t="shared" si="1"/>
        <v>7665400.6093315417</v>
      </c>
      <c r="J22" s="5">
        <f t="shared" si="4"/>
        <v>120.05800000000001</v>
      </c>
    </row>
    <row r="23" spans="4:10" s="2" customFormat="1" x14ac:dyDescent="0.25">
      <c r="D23" s="4"/>
      <c r="E23" s="5">
        <f t="shared" si="5"/>
        <v>132.72199999999998</v>
      </c>
      <c r="F23" s="10">
        <f t="shared" si="2"/>
        <v>10.999999999999986</v>
      </c>
      <c r="G23" s="11">
        <f t="shared" si="3"/>
        <v>9.1519779999999979</v>
      </c>
      <c r="H23" s="5">
        <f t="shared" si="0"/>
        <v>369712.45197550283</v>
      </c>
      <c r="I23" s="5">
        <f t="shared" si="1"/>
        <v>7665399.6188936979</v>
      </c>
      <c r="J23" s="5">
        <f t="shared" si="4"/>
        <v>120.08300000000001</v>
      </c>
    </row>
    <row r="24" spans="4:10" s="2" customFormat="1" x14ac:dyDescent="0.25">
      <c r="D24" s="4"/>
      <c r="E24" s="5">
        <f t="shared" si="5"/>
        <v>133.72199999999998</v>
      </c>
      <c r="F24" s="10">
        <f t="shared" si="2"/>
        <v>11.999999999999986</v>
      </c>
      <c r="G24" s="11">
        <f t="shared" si="3"/>
        <v>9.8221159999999976</v>
      </c>
      <c r="H24" s="5">
        <f t="shared" si="0"/>
        <v>369712.60044868593</v>
      </c>
      <c r="I24" s="5">
        <f t="shared" si="1"/>
        <v>7665398.62996394</v>
      </c>
      <c r="J24" s="5">
        <f t="shared" si="4"/>
        <v>120.108</v>
      </c>
    </row>
    <row r="25" spans="4:10" s="2" customFormat="1" x14ac:dyDescent="0.25">
      <c r="D25" s="4"/>
      <c r="E25" s="5">
        <f t="shared" si="5"/>
        <v>134.72199999999998</v>
      </c>
      <c r="F25" s="10">
        <f t="shared" si="2"/>
        <v>12.999999999999986</v>
      </c>
      <c r="G25" s="11">
        <f t="shared" si="3"/>
        <v>10.492253999999997</v>
      </c>
      <c r="H25" s="5">
        <f t="shared" si="0"/>
        <v>369712.75932342303</v>
      </c>
      <c r="I25" s="5">
        <f t="shared" si="1"/>
        <v>7665397.6426518457</v>
      </c>
      <c r="J25" s="5">
        <f t="shared" si="4"/>
        <v>120.13300000000001</v>
      </c>
    </row>
    <row r="26" spans="4:10" s="2" customFormat="1" x14ac:dyDescent="0.25">
      <c r="D26" s="4"/>
      <c r="E26" s="5">
        <f t="shared" si="5"/>
        <v>135.72199999999998</v>
      </c>
      <c r="F26" s="10">
        <f t="shared" si="2"/>
        <v>13.999999999999986</v>
      </c>
      <c r="G26" s="11">
        <f t="shared" si="3"/>
        <v>11.162391999999997</v>
      </c>
      <c r="H26" s="5">
        <f t="shared" si="0"/>
        <v>369712.92858210986</v>
      </c>
      <c r="I26" s="5">
        <f t="shared" si="1"/>
        <v>7665396.6570668165</v>
      </c>
      <c r="J26" s="5">
        <f t="shared" si="4"/>
        <v>120.158</v>
      </c>
    </row>
    <row r="27" spans="4:10" s="2" customFormat="1" x14ac:dyDescent="0.25">
      <c r="D27" s="4"/>
      <c r="E27" s="5">
        <f t="shared" si="5"/>
        <v>136.72199999999998</v>
      </c>
      <c r="F27" s="10">
        <f t="shared" si="2"/>
        <v>14.999999999999986</v>
      </c>
      <c r="G27" s="11">
        <f t="shared" si="3"/>
        <v>11.832529999999997</v>
      </c>
      <c r="H27" s="5">
        <f t="shared" si="0"/>
        <v>369713.10820599151</v>
      </c>
      <c r="I27" s="5">
        <f t="shared" si="1"/>
        <v>7665395.673318061</v>
      </c>
      <c r="J27" s="5">
        <f t="shared" si="4"/>
        <v>120.18300000000001</v>
      </c>
    </row>
    <row r="28" spans="4:10" s="2" customFormat="1" x14ac:dyDescent="0.25">
      <c r="D28" s="4"/>
      <c r="E28" s="5">
        <f t="shared" si="5"/>
        <v>137.72199999999998</v>
      </c>
      <c r="F28" s="10">
        <f t="shared" si="2"/>
        <v>15.999999999999986</v>
      </c>
      <c r="G28" s="11">
        <f t="shared" si="3"/>
        <v>12.502667999999996</v>
      </c>
      <c r="H28" s="5">
        <f t="shared" si="0"/>
        <v>369713.2981751645</v>
      </c>
      <c r="I28" s="5">
        <f t="shared" si="1"/>
        <v>7665394.6915145852</v>
      </c>
      <c r="J28" s="5">
        <f t="shared" si="4"/>
        <v>120.20800000000001</v>
      </c>
    </row>
    <row r="29" spans="4:10" s="2" customFormat="1" x14ac:dyDescent="0.25">
      <c r="D29" s="4"/>
      <c r="E29" s="5">
        <f t="shared" si="5"/>
        <v>138.72199999999998</v>
      </c>
      <c r="F29" s="10">
        <f t="shared" si="2"/>
        <v>16.999999999999986</v>
      </c>
      <c r="G29" s="11">
        <f t="shared" si="3"/>
        <v>13.172805999999996</v>
      </c>
      <c r="H29" s="5">
        <f t="shared" si="0"/>
        <v>369713.49846857908</v>
      </c>
      <c r="I29" s="5">
        <f t="shared" si="1"/>
        <v>7665393.7117651775</v>
      </c>
      <c r="J29" s="5">
        <f t="shared" si="4"/>
        <v>120.233</v>
      </c>
    </row>
    <row r="30" spans="4:10" s="2" customFormat="1" x14ac:dyDescent="0.25">
      <c r="D30" s="4"/>
      <c r="E30" s="5">
        <f t="shared" si="5"/>
        <v>139.72199999999998</v>
      </c>
      <c r="F30" s="10">
        <f t="shared" si="2"/>
        <v>17.999999999999986</v>
      </c>
      <c r="G30" s="11">
        <f t="shared" si="3"/>
        <v>13.842943999999996</v>
      </c>
      <c r="H30" s="5">
        <f t="shared" si="0"/>
        <v>369713.70906404144</v>
      </c>
      <c r="I30" s="5">
        <f t="shared" si="1"/>
        <v>7665392.7341784025</v>
      </c>
      <c r="J30" s="5">
        <f t="shared" si="4"/>
        <v>120.25800000000001</v>
      </c>
    </row>
    <row r="31" spans="4:10" s="2" customFormat="1" x14ac:dyDescent="0.25">
      <c r="D31" s="4"/>
      <c r="E31" s="5">
        <f t="shared" si="5"/>
        <v>140.72199999999998</v>
      </c>
      <c r="F31" s="10">
        <f t="shared" si="2"/>
        <v>18.999999999999986</v>
      </c>
      <c r="G31" s="11">
        <f t="shared" si="3"/>
        <v>14.513081999999995</v>
      </c>
      <c r="H31" s="5">
        <f t="shared" si="0"/>
        <v>369713.92993821634</v>
      </c>
      <c r="I31" s="5">
        <f t="shared" si="1"/>
        <v>7665391.7588625802</v>
      </c>
      <c r="J31" s="5">
        <f t="shared" si="4"/>
        <v>120.283</v>
      </c>
    </row>
    <row r="32" spans="4:10" s="2" customFormat="1" x14ac:dyDescent="0.25">
      <c r="D32" s="4"/>
      <c r="E32" s="5">
        <f t="shared" si="5"/>
        <v>141.72199999999998</v>
      </c>
      <c r="F32" s="10">
        <f t="shared" si="2"/>
        <v>19.999999999999986</v>
      </c>
      <c r="G32" s="11">
        <f t="shared" si="3"/>
        <v>15.183219999999995</v>
      </c>
      <c r="H32" s="5">
        <f t="shared" si="0"/>
        <v>369714.16106662952</v>
      </c>
      <c r="I32" s="5">
        <f t="shared" si="1"/>
        <v>7665390.7859257841</v>
      </c>
      <c r="J32" s="5">
        <f t="shared" si="4"/>
        <v>120.30800000000001</v>
      </c>
    </row>
    <row r="33" spans="4:10" x14ac:dyDescent="0.25">
      <c r="D33" s="4"/>
      <c r="E33" s="5">
        <f t="shared" si="5"/>
        <v>142.72199999999998</v>
      </c>
      <c r="F33" s="10">
        <f t="shared" si="2"/>
        <v>20.999999999999986</v>
      </c>
      <c r="G33" s="11">
        <f t="shared" si="3"/>
        <v>15.853357999999995</v>
      </c>
      <c r="H33" s="5">
        <f t="shared" si="0"/>
        <v>369714.40242367052</v>
      </c>
      <c r="I33" s="5">
        <f t="shared" si="1"/>
        <v>7665389.8154758206</v>
      </c>
      <c r="J33" s="5">
        <f t="shared" si="4"/>
        <v>120.33300000000001</v>
      </c>
    </row>
    <row r="34" spans="4:10" x14ac:dyDescent="0.25">
      <c r="D34" s="4"/>
      <c r="E34" s="5">
        <f t="shared" si="5"/>
        <v>143.72199999999998</v>
      </c>
      <c r="F34" s="10">
        <f t="shared" si="2"/>
        <v>21.999999999999986</v>
      </c>
      <c r="G34" s="11">
        <f t="shared" si="3"/>
        <v>16.523495999999994</v>
      </c>
      <c r="H34" s="5">
        <f t="shared" si="0"/>
        <v>369714.65398259548</v>
      </c>
      <c r="I34" s="5">
        <f t="shared" si="1"/>
        <v>7665388.8476202218</v>
      </c>
      <c r="J34" s="5">
        <f t="shared" si="4"/>
        <v>120.358</v>
      </c>
    </row>
    <row r="35" spans="4:10" x14ac:dyDescent="0.25">
      <c r="D35" s="4"/>
      <c r="E35" s="5">
        <f t="shared" si="5"/>
        <v>144.72199999999998</v>
      </c>
      <c r="F35" s="10">
        <f t="shared" si="2"/>
        <v>22.999999999999986</v>
      </c>
      <c r="G35" s="11">
        <f t="shared" si="3"/>
        <v>17.193633999999996</v>
      </c>
      <c r="H35" s="5">
        <f t="shared" si="0"/>
        <v>369714.91571553005</v>
      </c>
      <c r="I35" s="5">
        <f t="shared" si="1"/>
        <v>7665387.8824662324</v>
      </c>
      <c r="J35" s="5">
        <f t="shared" si="4"/>
        <v>120.38300000000001</v>
      </c>
    </row>
    <row r="36" spans="4:10" s="2" customFormat="1" x14ac:dyDescent="0.25">
      <c r="D36" s="4" t="s">
        <v>3</v>
      </c>
      <c r="E36" s="5">
        <v>145.29</v>
      </c>
      <c r="F36" s="10">
        <f t="shared" si="2"/>
        <v>23.567999999999998</v>
      </c>
      <c r="G36" s="11">
        <v>17.574528999999998</v>
      </c>
      <c r="H36" s="5">
        <f t="shared" si="0"/>
        <v>369715.06900381198</v>
      </c>
      <c r="I36" s="5">
        <f t="shared" si="1"/>
        <v>7665387.3351341663</v>
      </c>
      <c r="J36" s="5">
        <f t="shared" si="4"/>
        <v>120.39720000000001</v>
      </c>
    </row>
    <row r="37" spans="4:10" s="2" customFormat="1" x14ac:dyDescent="0.25">
      <c r="D37" s="4"/>
      <c r="E37" s="5">
        <f>E36+1</f>
        <v>146.29</v>
      </c>
      <c r="F37" s="10">
        <f t="shared" si="2"/>
        <v>24.567999999999998</v>
      </c>
      <c r="G37" s="11">
        <f>G36+0.670138</f>
        <v>18.244667</v>
      </c>
      <c r="H37" s="5">
        <f t="shared" si="0"/>
        <v>369715.34663464822</v>
      </c>
      <c r="I37" s="5">
        <f t="shared" si="1"/>
        <v>7665386.3744326141</v>
      </c>
      <c r="J37" s="5">
        <f t="shared" si="4"/>
        <v>120.4222</v>
      </c>
    </row>
    <row r="38" spans="4:10" s="2" customFormat="1" x14ac:dyDescent="0.25">
      <c r="D38" s="4"/>
      <c r="E38" s="5">
        <f t="shared" ref="E38:E67" si="6">E37+1</f>
        <v>147.29</v>
      </c>
      <c r="F38" s="10">
        <f t="shared" si="2"/>
        <v>25.567999999999998</v>
      </c>
      <c r="G38" s="11">
        <f t="shared" ref="G38:G67" si="7">G37+0.670138</f>
        <v>18.914805000000001</v>
      </c>
      <c r="H38" s="5">
        <f t="shared" si="0"/>
        <v>369715.63436274393</v>
      </c>
      <c r="I38" s="5">
        <f t="shared" si="1"/>
        <v>7665385.4167067157</v>
      </c>
      <c r="J38" s="5">
        <f t="shared" si="4"/>
        <v>120.44720000000001</v>
      </c>
    </row>
    <row r="39" spans="4:10" s="2" customFormat="1" x14ac:dyDescent="0.25">
      <c r="D39" s="4"/>
      <c r="E39" s="5">
        <f t="shared" si="6"/>
        <v>148.29</v>
      </c>
      <c r="F39" s="10">
        <f t="shared" si="2"/>
        <v>26.567999999999998</v>
      </c>
      <c r="G39" s="11">
        <f t="shared" si="7"/>
        <v>19.584943000000003</v>
      </c>
      <c r="H39" s="5">
        <f t="shared" si="0"/>
        <v>369715.93215621705</v>
      </c>
      <c r="I39" s="5">
        <f t="shared" si="1"/>
        <v>7665384.4620625935</v>
      </c>
      <c r="J39" s="5">
        <f t="shared" si="4"/>
        <v>120.4722</v>
      </c>
    </row>
    <row r="40" spans="4:10" s="2" customFormat="1" x14ac:dyDescent="0.25">
      <c r="D40" s="4"/>
      <c r="E40" s="5">
        <f t="shared" si="6"/>
        <v>149.29</v>
      </c>
      <c r="F40" s="10">
        <f t="shared" si="2"/>
        <v>27.567999999999998</v>
      </c>
      <c r="G40" s="11">
        <f t="shared" si="7"/>
        <v>20.255081000000004</v>
      </c>
      <c r="H40" s="5">
        <f t="shared" si="0"/>
        <v>369716.23998207017</v>
      </c>
      <c r="I40" s="5">
        <f t="shared" si="1"/>
        <v>7665383.5106060272</v>
      </c>
      <c r="J40" s="5">
        <f t="shared" si="4"/>
        <v>120.49720000000001</v>
      </c>
    </row>
    <row r="41" spans="4:10" s="2" customFormat="1" x14ac:dyDescent="0.25">
      <c r="D41" s="4"/>
      <c r="E41" s="5">
        <f t="shared" si="6"/>
        <v>150.29</v>
      </c>
      <c r="F41" s="10">
        <f t="shared" si="2"/>
        <v>28.567999999999998</v>
      </c>
      <c r="G41" s="11">
        <f t="shared" si="7"/>
        <v>20.925219000000006</v>
      </c>
      <c r="H41" s="5">
        <f t="shared" si="0"/>
        <v>369716.55780619435</v>
      </c>
      <c r="I41" s="5">
        <f t="shared" si="1"/>
        <v>7665382.5624424452</v>
      </c>
      <c r="J41" s="5">
        <f t="shared" si="4"/>
        <v>120.52220000000001</v>
      </c>
    </row>
    <row r="42" spans="4:10" s="2" customFormat="1" x14ac:dyDescent="0.25">
      <c r="D42" s="4"/>
      <c r="E42" s="5">
        <f t="shared" si="6"/>
        <v>151.29</v>
      </c>
      <c r="F42" s="10">
        <f t="shared" si="2"/>
        <v>29.567999999999998</v>
      </c>
      <c r="G42" s="11">
        <f t="shared" si="7"/>
        <v>21.595357000000007</v>
      </c>
      <c r="H42" s="5">
        <f t="shared" si="0"/>
        <v>369716.88559337257</v>
      </c>
      <c r="I42" s="5">
        <f t="shared" si="1"/>
        <v>7665381.6176769091</v>
      </c>
      <c r="J42" s="5">
        <f t="shared" si="4"/>
        <v>120.5472</v>
      </c>
    </row>
    <row r="43" spans="4:10" s="2" customFormat="1" x14ac:dyDescent="0.25">
      <c r="D43" s="4"/>
      <c r="E43" s="5">
        <f t="shared" si="6"/>
        <v>152.29</v>
      </c>
      <c r="F43" s="10">
        <f t="shared" si="2"/>
        <v>30.567999999999998</v>
      </c>
      <c r="G43" s="11">
        <f t="shared" si="7"/>
        <v>22.265495000000008</v>
      </c>
      <c r="H43" s="5">
        <f t="shared" si="0"/>
        <v>369717.22330728406</v>
      </c>
      <c r="I43" s="5">
        <f t="shared" si="1"/>
        <v>7665380.6764141042</v>
      </c>
      <c r="J43" s="5">
        <f t="shared" si="4"/>
        <v>120.57220000000001</v>
      </c>
    </row>
    <row r="44" spans="4:10" s="2" customFormat="1" x14ac:dyDescent="0.25">
      <c r="D44" s="4"/>
      <c r="E44" s="5">
        <f t="shared" si="6"/>
        <v>153.29</v>
      </c>
      <c r="F44" s="10">
        <f t="shared" si="2"/>
        <v>31.567999999999998</v>
      </c>
      <c r="G44" s="11">
        <f t="shared" si="7"/>
        <v>22.93563300000001</v>
      </c>
      <c r="H44" s="5">
        <f t="shared" ref="H44:H75" si="8">$B$9-$B$11*COS(G44*PI()/200)</f>
        <v>369717.57091050799</v>
      </c>
      <c r="I44" s="5">
        <f t="shared" ref="I44:I75" si="9">$B$10-$B$11*SIN(G44*PI()/200)</f>
        <v>7665379.7387583302</v>
      </c>
      <c r="J44" s="5">
        <f t="shared" si="4"/>
        <v>120.5972</v>
      </c>
    </row>
    <row r="45" spans="4:10" s="2" customFormat="1" x14ac:dyDescent="0.25">
      <c r="D45" s="4"/>
      <c r="E45" s="5">
        <f t="shared" si="6"/>
        <v>154.29</v>
      </c>
      <c r="F45" s="10">
        <f t="shared" si="2"/>
        <v>32.567999999999998</v>
      </c>
      <c r="G45" s="11">
        <f t="shared" si="7"/>
        <v>23.605771000000011</v>
      </c>
      <c r="H45" s="5">
        <f t="shared" si="8"/>
        <v>369717.92836452776</v>
      </c>
      <c r="I45" s="5">
        <f t="shared" si="9"/>
        <v>7665378.8048134837</v>
      </c>
      <c r="J45" s="5">
        <f t="shared" si="4"/>
        <v>120.62220000000001</v>
      </c>
    </row>
    <row r="46" spans="4:10" s="2" customFormat="1" x14ac:dyDescent="0.25">
      <c r="D46" s="4"/>
      <c r="E46" s="5">
        <f t="shared" si="6"/>
        <v>155.29</v>
      </c>
      <c r="F46" s="10">
        <f t="shared" si="2"/>
        <v>33.567999999999998</v>
      </c>
      <c r="G46" s="11">
        <f t="shared" si="7"/>
        <v>24.275909000000013</v>
      </c>
      <c r="H46" s="5">
        <f t="shared" si="8"/>
        <v>369718.29562973516</v>
      </c>
      <c r="I46" s="5">
        <f t="shared" si="9"/>
        <v>7665377.8746830514</v>
      </c>
      <c r="J46" s="5">
        <f t="shared" si="4"/>
        <v>120.64720000000001</v>
      </c>
    </row>
    <row r="47" spans="4:10" s="2" customFormat="1" x14ac:dyDescent="0.25">
      <c r="D47" s="4"/>
      <c r="E47" s="5">
        <f t="shared" si="6"/>
        <v>156.29</v>
      </c>
      <c r="F47" s="10">
        <f t="shared" si="2"/>
        <v>34.567999999999998</v>
      </c>
      <c r="G47" s="11">
        <f t="shared" si="7"/>
        <v>24.946047000000014</v>
      </c>
      <c r="H47" s="5">
        <f t="shared" si="8"/>
        <v>369718.67266543501</v>
      </c>
      <c r="I47" s="5">
        <f t="shared" si="9"/>
        <v>7665376.9484700989</v>
      </c>
      <c r="J47" s="5">
        <f t="shared" si="4"/>
        <v>120.6722</v>
      </c>
    </row>
    <row r="48" spans="4:10" s="2" customFormat="1" x14ac:dyDescent="0.25">
      <c r="D48" s="4"/>
      <c r="E48" s="5">
        <f t="shared" si="6"/>
        <v>157.29</v>
      </c>
      <c r="F48" s="10">
        <f t="shared" si="2"/>
        <v>35.567999999999998</v>
      </c>
      <c r="G48" s="11">
        <f t="shared" si="7"/>
        <v>25.616185000000016</v>
      </c>
      <c r="H48" s="5">
        <f t="shared" si="8"/>
        <v>369719.05942984938</v>
      </c>
      <c r="I48" s="5">
        <f t="shared" si="9"/>
        <v>7665376.0262772553</v>
      </c>
      <c r="J48" s="5">
        <f t="shared" si="4"/>
        <v>120.69720000000001</v>
      </c>
    </row>
    <row r="49" spans="4:10" s="2" customFormat="1" x14ac:dyDescent="0.25">
      <c r="D49" s="4"/>
      <c r="E49" s="5">
        <f t="shared" si="6"/>
        <v>158.29</v>
      </c>
      <c r="F49" s="10">
        <f t="shared" si="2"/>
        <v>36.567999999999998</v>
      </c>
      <c r="G49" s="11">
        <f t="shared" si="7"/>
        <v>26.286323000000017</v>
      </c>
      <c r="H49" s="5">
        <f t="shared" si="8"/>
        <v>369719.45588012226</v>
      </c>
      <c r="I49" s="5">
        <f t="shared" si="9"/>
        <v>7665375.1082067052</v>
      </c>
      <c r="J49" s="5">
        <f t="shared" si="4"/>
        <v>120.7222</v>
      </c>
    </row>
    <row r="50" spans="4:10" s="2" customFormat="1" x14ac:dyDescent="0.25">
      <c r="D50" s="4"/>
      <c r="E50" s="5">
        <f t="shared" si="6"/>
        <v>159.29</v>
      </c>
      <c r="F50" s="10">
        <f t="shared" si="2"/>
        <v>37.567999999999998</v>
      </c>
      <c r="G50" s="11">
        <f t="shared" si="7"/>
        <v>26.956461000000019</v>
      </c>
      <c r="H50" s="5">
        <f t="shared" si="8"/>
        <v>369719.86197232461</v>
      </c>
      <c r="I50" s="5">
        <f t="shared" si="9"/>
        <v>7665374.194360178</v>
      </c>
      <c r="J50" s="5">
        <f t="shared" si="4"/>
        <v>120.74720000000001</v>
      </c>
    </row>
    <row r="51" spans="4:10" s="2" customFormat="1" x14ac:dyDescent="0.25">
      <c r="D51" s="4"/>
      <c r="E51" s="5">
        <f t="shared" si="6"/>
        <v>160.29</v>
      </c>
      <c r="F51" s="10">
        <f t="shared" si="2"/>
        <v>38.567999999999998</v>
      </c>
      <c r="G51" s="11">
        <f t="shared" si="7"/>
        <v>27.62659900000002</v>
      </c>
      <c r="H51" s="5">
        <f t="shared" si="8"/>
        <v>369720.27766145882</v>
      </c>
      <c r="I51" s="5">
        <f t="shared" si="9"/>
        <v>7665373.2848389316</v>
      </c>
      <c r="J51" s="5">
        <f t="shared" si="4"/>
        <v>120.77220000000001</v>
      </c>
    </row>
    <row r="52" spans="4:10" s="2" customFormat="1" x14ac:dyDescent="0.25">
      <c r="D52" s="4"/>
      <c r="E52" s="5">
        <f t="shared" si="6"/>
        <v>161.29</v>
      </c>
      <c r="F52" s="10">
        <f t="shared" si="2"/>
        <v>39.567999999999998</v>
      </c>
      <c r="G52" s="11">
        <f t="shared" si="7"/>
        <v>28.296737000000022</v>
      </c>
      <c r="H52" s="5">
        <f t="shared" si="8"/>
        <v>369720.70290146396</v>
      </c>
      <c r="I52" s="5">
        <f t="shared" si="9"/>
        <v>7665372.3797437483</v>
      </c>
      <c r="J52" s="5">
        <f t="shared" si="4"/>
        <v>120.7972</v>
      </c>
    </row>
    <row r="53" spans="4:10" s="2" customFormat="1" x14ac:dyDescent="0.25">
      <c r="D53" s="4"/>
      <c r="E53" s="5">
        <f t="shared" si="6"/>
        <v>162.29</v>
      </c>
      <c r="F53" s="10">
        <f t="shared" si="2"/>
        <v>40.567999999999998</v>
      </c>
      <c r="G53" s="11">
        <f t="shared" si="7"/>
        <v>28.966875000000023</v>
      </c>
      <c r="H53" s="5">
        <f t="shared" si="8"/>
        <v>369721.13764522073</v>
      </c>
      <c r="I53" s="5">
        <f t="shared" si="9"/>
        <v>7665371.4791749176</v>
      </c>
      <c r="J53" s="5">
        <f t="shared" si="4"/>
        <v>120.82220000000001</v>
      </c>
    </row>
    <row r="54" spans="4:10" s="2" customFormat="1" x14ac:dyDescent="0.25">
      <c r="D54" s="4"/>
      <c r="E54" s="5">
        <f t="shared" si="6"/>
        <v>163.29</v>
      </c>
      <c r="F54" s="10">
        <f t="shared" si="2"/>
        <v>41.567999999999998</v>
      </c>
      <c r="G54" s="11">
        <f t="shared" si="7"/>
        <v>29.637013000000024</v>
      </c>
      <c r="H54" s="5">
        <f t="shared" si="8"/>
        <v>369721.58184455684</v>
      </c>
      <c r="I54" s="5">
        <f t="shared" si="9"/>
        <v>7665370.5832322286</v>
      </c>
      <c r="J54" s="5">
        <f t="shared" si="4"/>
        <v>120.8472</v>
      </c>
    </row>
    <row r="55" spans="4:10" s="2" customFormat="1" x14ac:dyDescent="0.25">
      <c r="D55" s="4"/>
      <c r="E55" s="5">
        <f t="shared" si="6"/>
        <v>164.29</v>
      </c>
      <c r="F55" s="10">
        <f t="shared" si="2"/>
        <v>42.567999999999998</v>
      </c>
      <c r="G55" s="11">
        <f t="shared" si="7"/>
        <v>30.307151000000026</v>
      </c>
      <c r="H55" s="5">
        <f t="shared" si="8"/>
        <v>369722.0354502523</v>
      </c>
      <c r="I55" s="5">
        <f t="shared" si="9"/>
        <v>7665369.6920149568</v>
      </c>
      <c r="J55" s="5">
        <f t="shared" si="4"/>
        <v>120.87220000000001</v>
      </c>
    </row>
    <row r="56" spans="4:10" s="2" customFormat="1" x14ac:dyDescent="0.25">
      <c r="D56" s="4"/>
      <c r="E56" s="5">
        <f t="shared" si="6"/>
        <v>165.29</v>
      </c>
      <c r="F56" s="10">
        <f t="shared" si="2"/>
        <v>43.567999999999998</v>
      </c>
      <c r="G56" s="11">
        <f t="shared" si="7"/>
        <v>30.977289000000027</v>
      </c>
      <c r="H56" s="5">
        <f t="shared" si="8"/>
        <v>369722.49841204466</v>
      </c>
      <c r="I56" s="5">
        <f t="shared" si="9"/>
        <v>7665368.805621854</v>
      </c>
      <c r="J56" s="5">
        <f t="shared" si="4"/>
        <v>120.89720000000001</v>
      </c>
    </row>
    <row r="57" spans="4:10" s="2" customFormat="1" x14ac:dyDescent="0.25">
      <c r="D57" s="4"/>
      <c r="E57" s="5">
        <f t="shared" si="6"/>
        <v>166.29</v>
      </c>
      <c r="F57" s="10">
        <f t="shared" si="2"/>
        <v>44.567999999999998</v>
      </c>
      <c r="G57" s="11">
        <f t="shared" si="7"/>
        <v>31.647427000000029</v>
      </c>
      <c r="H57" s="5">
        <f t="shared" si="8"/>
        <v>369722.97067863488</v>
      </c>
      <c r="I57" s="5">
        <f t="shared" si="9"/>
        <v>7665367.9241511393</v>
      </c>
      <c r="J57" s="5">
        <f t="shared" si="4"/>
        <v>120.9222</v>
      </c>
    </row>
    <row r="58" spans="4:10" s="2" customFormat="1" x14ac:dyDescent="0.25">
      <c r="D58" s="4"/>
      <c r="E58" s="5">
        <f t="shared" si="6"/>
        <v>167.29</v>
      </c>
      <c r="F58" s="10">
        <f t="shared" si="2"/>
        <v>45.567999999999998</v>
      </c>
      <c r="G58" s="11">
        <f t="shared" si="7"/>
        <v>32.31756500000003</v>
      </c>
      <c r="H58" s="5">
        <f t="shared" si="8"/>
        <v>369723.45219769294</v>
      </c>
      <c r="I58" s="5">
        <f t="shared" si="9"/>
        <v>7665367.0477004852</v>
      </c>
      <c r="J58" s="5">
        <f t="shared" si="4"/>
        <v>120.94720000000001</v>
      </c>
    </row>
    <row r="59" spans="4:10" s="2" customFormat="1" x14ac:dyDescent="0.25">
      <c r="D59" s="4"/>
      <c r="E59" s="5">
        <f t="shared" si="6"/>
        <v>168.29</v>
      </c>
      <c r="F59" s="10">
        <f t="shared" si="2"/>
        <v>46.567999999999998</v>
      </c>
      <c r="G59" s="11">
        <f t="shared" si="7"/>
        <v>32.987703000000032</v>
      </c>
      <c r="H59" s="5">
        <f t="shared" si="8"/>
        <v>369723.94291586342</v>
      </c>
      <c r="I59" s="5">
        <f t="shared" si="9"/>
        <v>7665366.1763670072</v>
      </c>
      <c r="J59" s="5">
        <f t="shared" si="4"/>
        <v>120.9722</v>
      </c>
    </row>
    <row r="60" spans="4:10" s="2" customFormat="1" x14ac:dyDescent="0.25">
      <c r="D60" s="4"/>
      <c r="E60" s="5">
        <f t="shared" si="6"/>
        <v>169.29</v>
      </c>
      <c r="F60" s="10">
        <f t="shared" si="2"/>
        <v>47.567999999999998</v>
      </c>
      <c r="G60" s="11">
        <f t="shared" si="7"/>
        <v>33.657841000000033</v>
      </c>
      <c r="H60" s="5">
        <f t="shared" si="8"/>
        <v>369724.4427787718</v>
      </c>
      <c r="I60" s="5">
        <f t="shared" si="9"/>
        <v>7665365.3102472546</v>
      </c>
      <c r="J60" s="5">
        <f t="shared" si="4"/>
        <v>120.99720000000001</v>
      </c>
    </row>
    <row r="61" spans="4:10" s="2" customFormat="1" x14ac:dyDescent="0.25">
      <c r="D61" s="4"/>
      <c r="E61" s="5">
        <f t="shared" si="6"/>
        <v>170.29</v>
      </c>
      <c r="F61" s="10">
        <f t="shared" si="2"/>
        <v>48.567999999999998</v>
      </c>
      <c r="G61" s="11">
        <f t="shared" si="7"/>
        <v>34.327979000000035</v>
      </c>
      <c r="H61" s="5">
        <f t="shared" si="8"/>
        <v>369724.95173103007</v>
      </c>
      <c r="I61" s="5">
        <f t="shared" si="9"/>
        <v>7665364.4494371992</v>
      </c>
      <c r="J61" s="5">
        <f t="shared" si="4"/>
        <v>121.02220000000001</v>
      </c>
    </row>
    <row r="62" spans="4:10" s="2" customFormat="1" x14ac:dyDescent="0.25">
      <c r="D62" s="4"/>
      <c r="E62" s="5">
        <f t="shared" si="6"/>
        <v>171.29</v>
      </c>
      <c r="F62" s="10">
        <f t="shared" si="2"/>
        <v>49.567999999999998</v>
      </c>
      <c r="G62" s="11">
        <f t="shared" si="7"/>
        <v>34.998117000000036</v>
      </c>
      <c r="H62" s="5">
        <f t="shared" si="8"/>
        <v>369725.46971624315</v>
      </c>
      <c r="I62" s="5">
        <f t="shared" si="9"/>
        <v>7665363.5940322233</v>
      </c>
      <c r="J62" s="5">
        <f t="shared" si="4"/>
        <v>121.0472</v>
      </c>
    </row>
    <row r="63" spans="4:10" s="2" customFormat="1" x14ac:dyDescent="0.25">
      <c r="D63" s="4"/>
      <c r="E63" s="5">
        <f t="shared" si="6"/>
        <v>172.29</v>
      </c>
      <c r="F63" s="10">
        <f t="shared" si="2"/>
        <v>50.567999999999998</v>
      </c>
      <c r="G63" s="11">
        <f t="shared" si="7"/>
        <v>35.668255000000038</v>
      </c>
      <c r="H63" s="5">
        <f t="shared" si="8"/>
        <v>369725.99667701509</v>
      </c>
      <c r="I63" s="5">
        <f t="shared" si="9"/>
        <v>7665362.7441271124</v>
      </c>
      <c r="J63" s="5">
        <f t="shared" si="4"/>
        <v>121.07220000000001</v>
      </c>
    </row>
    <row r="64" spans="4:10" x14ac:dyDescent="0.25">
      <c r="D64" s="4"/>
      <c r="E64" s="5">
        <f t="shared" si="6"/>
        <v>173.29</v>
      </c>
      <c r="F64" s="10">
        <f t="shared" si="2"/>
        <v>51.567999999999998</v>
      </c>
      <c r="G64" s="11">
        <f t="shared" si="7"/>
        <v>36.338393000000039</v>
      </c>
      <c r="H64" s="5">
        <f t="shared" si="8"/>
        <v>369726.53255495528</v>
      </c>
      <c r="I64" s="5">
        <f t="shared" si="9"/>
        <v>7665361.8998160409</v>
      </c>
      <c r="J64" s="5">
        <f t="shared" si="4"/>
        <v>121.0972</v>
      </c>
    </row>
    <row r="65" spans="4:10" x14ac:dyDescent="0.25">
      <c r="D65" s="4"/>
      <c r="E65" s="5">
        <f t="shared" si="6"/>
        <v>174.29</v>
      </c>
      <c r="F65" s="10">
        <f t="shared" si="2"/>
        <v>52.567999999999998</v>
      </c>
      <c r="G65" s="11">
        <f t="shared" si="7"/>
        <v>37.00853100000004</v>
      </c>
      <c r="H65" s="5">
        <f t="shared" si="8"/>
        <v>369727.07729068515</v>
      </c>
      <c r="I65" s="5">
        <f t="shared" si="9"/>
        <v>7665361.0611925628</v>
      </c>
      <c r="J65" s="5">
        <f t="shared" si="4"/>
        <v>121.12220000000001</v>
      </c>
    </row>
    <row r="66" spans="4:10" x14ac:dyDescent="0.25">
      <c r="D66" s="4"/>
      <c r="E66" s="5">
        <f t="shared" si="6"/>
        <v>175.29</v>
      </c>
      <c r="F66" s="10">
        <f t="shared" si="2"/>
        <v>53.567999999999998</v>
      </c>
      <c r="G66" s="11">
        <f t="shared" si="7"/>
        <v>37.678669000000042</v>
      </c>
      <c r="H66" s="5">
        <f t="shared" si="8"/>
        <v>369727.63082384452</v>
      </c>
      <c r="I66" s="5">
        <f t="shared" si="9"/>
        <v>7665360.2283496037</v>
      </c>
      <c r="J66" s="5">
        <f t="shared" si="4"/>
        <v>121.14720000000001</v>
      </c>
    </row>
    <row r="67" spans="4:10" x14ac:dyDescent="0.25">
      <c r="D67" s="4"/>
      <c r="E67" s="5">
        <f t="shared" si="6"/>
        <v>176.29</v>
      </c>
      <c r="F67" s="10">
        <f t="shared" si="2"/>
        <v>54.567999999999998</v>
      </c>
      <c r="G67" s="11">
        <f t="shared" si="7"/>
        <v>38.348807000000043</v>
      </c>
      <c r="H67" s="5">
        <f t="shared" si="8"/>
        <v>369728.19309309853</v>
      </c>
      <c r="I67" s="5">
        <f t="shared" si="9"/>
        <v>7665359.4013794484</v>
      </c>
      <c r="J67" s="5">
        <f t="shared" si="4"/>
        <v>121.1722</v>
      </c>
    </row>
    <row r="68" spans="4:10" s="2" customFormat="1" x14ac:dyDescent="0.25">
      <c r="D68" s="4" t="s">
        <v>4</v>
      </c>
      <c r="E68" s="5">
        <v>176.404</v>
      </c>
      <c r="F68" s="10">
        <f t="shared" si="2"/>
        <v>54.682000000000002</v>
      </c>
      <c r="G68" s="11">
        <v>38.424669000000002</v>
      </c>
      <c r="H68" s="5">
        <f t="shared" si="8"/>
        <v>369728.25729167304</v>
      </c>
      <c r="I68" s="5">
        <f t="shared" si="9"/>
        <v>7665359.3081376059</v>
      </c>
      <c r="J68" s="5">
        <f t="shared" si="4"/>
        <v>121.17505000000001</v>
      </c>
    </row>
    <row r="69" spans="4:10" s="2" customFormat="1" x14ac:dyDescent="0.25">
      <c r="D69" s="4"/>
      <c r="E69" s="5">
        <f>E68+1</f>
        <v>177.404</v>
      </c>
      <c r="F69" s="10">
        <f t="shared" si="2"/>
        <v>55.682000000000002</v>
      </c>
      <c r="G69" s="11">
        <f>G68+0.670138</f>
        <v>39.094807000000003</v>
      </c>
      <c r="H69" s="5">
        <f t="shared" si="8"/>
        <v>369728.82921265432</v>
      </c>
      <c r="I69" s="5">
        <f t="shared" si="9"/>
        <v>7665358.4878128264</v>
      </c>
      <c r="J69" s="5">
        <f t="shared" si="4"/>
        <v>121.20005</v>
      </c>
    </row>
    <row r="70" spans="4:10" s="2" customFormat="1" x14ac:dyDescent="0.25">
      <c r="D70" s="4"/>
      <c r="E70" s="5">
        <f t="shared" ref="E70:E90" si="10">E69+1</f>
        <v>178.404</v>
      </c>
      <c r="F70" s="10">
        <f t="shared" si="2"/>
        <v>56.682000000000002</v>
      </c>
      <c r="G70" s="11">
        <f t="shared" ref="G70:G90" si="11">G69+0.670138</f>
        <v>39.764945000000004</v>
      </c>
      <c r="H70" s="5">
        <f t="shared" si="8"/>
        <v>369729.40973694128</v>
      </c>
      <c r="I70" s="5">
        <f t="shared" si="9"/>
        <v>7665357.6735537127</v>
      </c>
      <c r="J70" s="5">
        <f t="shared" si="4"/>
        <v>121.22505000000001</v>
      </c>
    </row>
    <row r="71" spans="4:10" s="2" customFormat="1" x14ac:dyDescent="0.25">
      <c r="D71" s="4"/>
      <c r="E71" s="5">
        <f t="shared" si="10"/>
        <v>179.404</v>
      </c>
      <c r="F71" s="10">
        <f t="shared" si="2"/>
        <v>57.682000000000002</v>
      </c>
      <c r="G71" s="11">
        <f t="shared" si="11"/>
        <v>40.435083000000006</v>
      </c>
      <c r="H71" s="5">
        <f t="shared" si="8"/>
        <v>369729.99880020809</v>
      </c>
      <c r="I71" s="5">
        <f t="shared" si="9"/>
        <v>7665356.8654504884</v>
      </c>
      <c r="J71" s="5">
        <f t="shared" si="4"/>
        <v>121.25005</v>
      </c>
    </row>
    <row r="72" spans="4:10" s="2" customFormat="1" x14ac:dyDescent="0.25">
      <c r="D72" s="4"/>
      <c r="E72" s="5">
        <f t="shared" si="10"/>
        <v>180.404</v>
      </c>
      <c r="F72" s="10">
        <f t="shared" si="2"/>
        <v>58.682000000000002</v>
      </c>
      <c r="G72" s="11">
        <f t="shared" si="11"/>
        <v>41.105221000000007</v>
      </c>
      <c r="H72" s="5">
        <f t="shared" si="8"/>
        <v>369730.59633718303</v>
      </c>
      <c r="I72" s="5">
        <f t="shared" si="9"/>
        <v>7665356.0635926975</v>
      </c>
      <c r="J72" s="5">
        <f t="shared" si="4"/>
        <v>121.27505000000001</v>
      </c>
    </row>
    <row r="73" spans="4:10" s="2" customFormat="1" x14ac:dyDescent="0.25">
      <c r="D73" s="4"/>
      <c r="E73" s="5">
        <f t="shared" si="10"/>
        <v>181.404</v>
      </c>
      <c r="F73" s="10">
        <f t="shared" si="2"/>
        <v>59.682000000000002</v>
      </c>
      <c r="G73" s="11">
        <f t="shared" si="11"/>
        <v>41.775359000000009</v>
      </c>
      <c r="H73" s="5">
        <f t="shared" si="8"/>
        <v>369731.2022816551</v>
      </c>
      <c r="I73" s="5">
        <f t="shared" si="9"/>
        <v>7665355.2680691909</v>
      </c>
      <c r="J73" s="5">
        <f t="shared" si="4"/>
        <v>121.30005000000001</v>
      </c>
    </row>
    <row r="74" spans="4:10" s="2" customFormat="1" x14ac:dyDescent="0.25">
      <c r="D74" s="4"/>
      <c r="E74" s="5">
        <f t="shared" si="10"/>
        <v>182.404</v>
      </c>
      <c r="F74" s="10">
        <f t="shared" si="2"/>
        <v>60.682000000000002</v>
      </c>
      <c r="G74" s="11">
        <f t="shared" si="11"/>
        <v>42.44549700000001</v>
      </c>
      <c r="H74" s="5">
        <f t="shared" si="8"/>
        <v>369731.81656648201</v>
      </c>
      <c r="I74" s="5">
        <f t="shared" si="9"/>
        <v>7665354.4789681174</v>
      </c>
      <c r="J74" s="5">
        <f t="shared" si="4"/>
        <v>121.32505</v>
      </c>
    </row>
    <row r="75" spans="4:10" s="2" customFormat="1" x14ac:dyDescent="0.25">
      <c r="D75" s="4"/>
      <c r="E75" s="5">
        <f t="shared" si="10"/>
        <v>183.404</v>
      </c>
      <c r="F75" s="10">
        <f t="shared" si="2"/>
        <v>61.682000000000002</v>
      </c>
      <c r="G75" s="11">
        <f t="shared" si="11"/>
        <v>43.115635000000012</v>
      </c>
      <c r="H75" s="5">
        <f t="shared" si="8"/>
        <v>369732.43912359711</v>
      </c>
      <c r="I75" s="5">
        <f t="shared" si="9"/>
        <v>7665353.6963769142</v>
      </c>
      <c r="J75" s="5">
        <f t="shared" si="4"/>
        <v>121.35005000000001</v>
      </c>
    </row>
    <row r="76" spans="4:10" s="2" customFormat="1" x14ac:dyDescent="0.25">
      <c r="D76" s="4"/>
      <c r="E76" s="5">
        <f t="shared" si="10"/>
        <v>184.404</v>
      </c>
      <c r="F76" s="10">
        <f t="shared" si="2"/>
        <v>62.682000000000002</v>
      </c>
      <c r="G76" s="11">
        <f t="shared" si="11"/>
        <v>43.785773000000013</v>
      </c>
      <c r="H76" s="5">
        <f t="shared" ref="H76:H92" si="12">$B$9-$B$11*COS(G76*PI()/200)</f>
        <v>369733.06988401717</v>
      </c>
      <c r="I76" s="5">
        <f t="shared" ref="I76:I92" si="13">$B$10-$B$11*SIN(G76*PI()/200)</f>
        <v>7665352.9203822976</v>
      </c>
      <c r="J76" s="5">
        <f t="shared" si="4"/>
        <v>121.37505</v>
      </c>
    </row>
    <row r="77" spans="4:10" s="2" customFormat="1" x14ac:dyDescent="0.25">
      <c r="D77" s="4"/>
      <c r="E77" s="5">
        <f t="shared" si="10"/>
        <v>185.404</v>
      </c>
      <c r="F77" s="10">
        <f t="shared" ref="F77:F92" si="14">E77-$A$7</f>
        <v>63.682000000000002</v>
      </c>
      <c r="G77" s="11">
        <f t="shared" si="11"/>
        <v>44.455911000000015</v>
      </c>
      <c r="H77" s="5">
        <f t="shared" si="12"/>
        <v>369733.70877785003</v>
      </c>
      <c r="I77" s="5">
        <f t="shared" si="13"/>
        <v>7665352.1510702521</v>
      </c>
      <c r="J77" s="5">
        <f t="shared" si="4"/>
        <v>121.40005000000001</v>
      </c>
    </row>
    <row r="78" spans="4:10" s="2" customFormat="1" x14ac:dyDescent="0.25">
      <c r="D78" s="4"/>
      <c r="E78" s="5">
        <f t="shared" si="10"/>
        <v>186.404</v>
      </c>
      <c r="F78" s="10">
        <f t="shared" si="14"/>
        <v>64.682000000000002</v>
      </c>
      <c r="G78" s="11">
        <f t="shared" si="11"/>
        <v>45.126049000000016</v>
      </c>
      <c r="H78" s="5">
        <f t="shared" si="12"/>
        <v>369734.3557343022</v>
      </c>
      <c r="I78" s="5">
        <f t="shared" si="13"/>
        <v>7665351.3885260224</v>
      </c>
      <c r="J78" s="5">
        <f t="shared" ref="J78:J92" si="15">$J$12+2.5/100*F78</f>
        <v>121.42505000000001</v>
      </c>
    </row>
    <row r="79" spans="4:10" s="2" customFormat="1" x14ac:dyDescent="0.25">
      <c r="D79" s="4"/>
      <c r="E79" s="5">
        <f t="shared" si="10"/>
        <v>187.404</v>
      </c>
      <c r="F79" s="10">
        <f t="shared" si="14"/>
        <v>65.682000000000002</v>
      </c>
      <c r="G79" s="11">
        <f t="shared" si="11"/>
        <v>45.796187000000018</v>
      </c>
      <c r="H79" s="5">
        <f t="shared" si="12"/>
        <v>369735.01068168692</v>
      </c>
      <c r="I79" s="5">
        <f t="shared" si="13"/>
        <v>7665350.6328341039</v>
      </c>
      <c r="J79" s="5">
        <f t="shared" si="15"/>
        <v>121.45005</v>
      </c>
    </row>
    <row r="80" spans="4:10" s="2" customFormat="1" x14ac:dyDescent="0.25">
      <c r="D80" s="4"/>
      <c r="E80" s="5">
        <f t="shared" si="10"/>
        <v>188.404</v>
      </c>
      <c r="F80" s="10">
        <f t="shared" si="14"/>
        <v>66.682000000000002</v>
      </c>
      <c r="G80" s="11">
        <f t="shared" si="11"/>
        <v>46.466325000000019</v>
      </c>
      <c r="H80" s="5">
        <f t="shared" si="12"/>
        <v>369735.67354743194</v>
      </c>
      <c r="I80" s="5">
        <f t="shared" si="13"/>
        <v>7665349.8840782307</v>
      </c>
      <c r="J80" s="5">
        <f t="shared" si="15"/>
        <v>121.47505000000001</v>
      </c>
    </row>
    <row r="81" spans="4:10" s="2" customFormat="1" x14ac:dyDescent="0.25">
      <c r="D81" s="4"/>
      <c r="E81" s="5">
        <f t="shared" si="10"/>
        <v>189.404</v>
      </c>
      <c r="F81" s="10">
        <f t="shared" si="14"/>
        <v>67.682000000000002</v>
      </c>
      <c r="G81" s="11">
        <f t="shared" si="11"/>
        <v>47.13646300000002</v>
      </c>
      <c r="H81" s="5">
        <f t="shared" si="12"/>
        <v>369736.34425808757</v>
      </c>
      <c r="I81" s="5">
        <f t="shared" si="13"/>
        <v>7665349.1423413707</v>
      </c>
      <c r="J81" s="5">
        <f t="shared" si="15"/>
        <v>121.50005</v>
      </c>
    </row>
    <row r="82" spans="4:10" s="2" customFormat="1" x14ac:dyDescent="0.25">
      <c r="D82" s="4"/>
      <c r="E82" s="5">
        <f t="shared" si="10"/>
        <v>190.404</v>
      </c>
      <c r="F82" s="10">
        <f t="shared" si="14"/>
        <v>68.682000000000002</v>
      </c>
      <c r="G82" s="11">
        <f t="shared" si="11"/>
        <v>47.806601000000022</v>
      </c>
      <c r="H82" s="5">
        <f t="shared" si="12"/>
        <v>369737.02273933491</v>
      </c>
      <c r="I82" s="5">
        <f t="shared" si="13"/>
        <v>7665348.4077057131</v>
      </c>
      <c r="J82" s="5">
        <f t="shared" si="15"/>
        <v>121.52505000000001</v>
      </c>
    </row>
    <row r="83" spans="4:10" s="2" customFormat="1" x14ac:dyDescent="0.25">
      <c r="D83" s="4"/>
      <c r="E83" s="5">
        <f t="shared" si="10"/>
        <v>191.404</v>
      </c>
      <c r="F83" s="10">
        <f t="shared" si="14"/>
        <v>69.682000000000002</v>
      </c>
      <c r="G83" s="11">
        <f t="shared" si="11"/>
        <v>48.476739000000023</v>
      </c>
      <c r="H83" s="5">
        <f t="shared" si="12"/>
        <v>369737.70891599392</v>
      </c>
      <c r="I83" s="5">
        <f t="shared" si="13"/>
        <v>7665347.6802526591</v>
      </c>
      <c r="J83" s="5">
        <f t="shared" si="15"/>
        <v>121.55005000000001</v>
      </c>
    </row>
    <row r="84" spans="4:10" s="2" customFormat="1" x14ac:dyDescent="0.25">
      <c r="D84" s="4"/>
      <c r="E84" s="5">
        <f t="shared" si="10"/>
        <v>192.404</v>
      </c>
      <c r="F84" s="10">
        <f t="shared" si="14"/>
        <v>70.682000000000002</v>
      </c>
      <c r="G84" s="11">
        <f t="shared" si="11"/>
        <v>49.146877000000025</v>
      </c>
      <c r="H84" s="5">
        <f t="shared" si="12"/>
        <v>369738.40271203208</v>
      </c>
      <c r="I84" s="5">
        <f t="shared" si="13"/>
        <v>7665346.9600628158</v>
      </c>
      <c r="J84" s="5">
        <f t="shared" si="15"/>
        <v>121.57505</v>
      </c>
    </row>
    <row r="85" spans="4:10" s="2" customFormat="1" x14ac:dyDescent="0.25">
      <c r="D85" s="4"/>
      <c r="E85" s="5">
        <f t="shared" si="10"/>
        <v>193.404</v>
      </c>
      <c r="F85" s="10">
        <f t="shared" si="14"/>
        <v>71.682000000000002</v>
      </c>
      <c r="G85" s="11">
        <f t="shared" si="11"/>
        <v>49.817015000000026</v>
      </c>
      <c r="H85" s="5">
        <f t="shared" si="12"/>
        <v>369739.10405057232</v>
      </c>
      <c r="I85" s="5">
        <f t="shared" si="13"/>
        <v>7665346.2472159844</v>
      </c>
      <c r="J85" s="5">
        <f t="shared" si="15"/>
        <v>121.60005000000001</v>
      </c>
    </row>
    <row r="86" spans="4:10" s="2" customFormat="1" x14ac:dyDescent="0.25">
      <c r="D86" s="4"/>
      <c r="E86" s="5">
        <f t="shared" si="10"/>
        <v>194.404</v>
      </c>
      <c r="F86" s="10">
        <f t="shared" si="14"/>
        <v>72.682000000000002</v>
      </c>
      <c r="G86" s="11">
        <f t="shared" si="11"/>
        <v>50.487153000000028</v>
      </c>
      <c r="H86" s="5">
        <f t="shared" si="12"/>
        <v>369739.812853902</v>
      </c>
      <c r="I86" s="5">
        <f t="shared" si="13"/>
        <v>7665345.5417911531</v>
      </c>
      <c r="J86" s="5">
        <f t="shared" si="15"/>
        <v>121.62505</v>
      </c>
    </row>
    <row r="87" spans="4:10" s="2" customFormat="1" x14ac:dyDescent="0.25">
      <c r="D87" s="4"/>
      <c r="E87" s="5">
        <f t="shared" si="10"/>
        <v>195.404</v>
      </c>
      <c r="F87" s="10">
        <f t="shared" si="14"/>
        <v>73.682000000000002</v>
      </c>
      <c r="G87" s="11">
        <f t="shared" si="11"/>
        <v>51.157291000000029</v>
      </c>
      <c r="H87" s="5">
        <f t="shared" si="12"/>
        <v>369740.52904348134</v>
      </c>
      <c r="I87" s="5">
        <f t="shared" si="13"/>
        <v>7665344.843866487</v>
      </c>
      <c r="J87" s="5">
        <f t="shared" si="15"/>
        <v>121.65005000000001</v>
      </c>
    </row>
    <row r="88" spans="4:10" s="2" customFormat="1" x14ac:dyDescent="0.25">
      <c r="D88" s="4"/>
      <c r="E88" s="5">
        <f t="shared" si="10"/>
        <v>196.404</v>
      </c>
      <c r="F88" s="10">
        <f t="shared" si="14"/>
        <v>74.682000000000002</v>
      </c>
      <c r="G88" s="11">
        <f t="shared" si="11"/>
        <v>51.827429000000031</v>
      </c>
      <c r="H88" s="5">
        <f t="shared" si="12"/>
        <v>369741.25253995199</v>
      </c>
      <c r="I88" s="5">
        <f t="shared" si="13"/>
        <v>7665344.1535193212</v>
      </c>
      <c r="J88" s="5">
        <f t="shared" si="15"/>
        <v>121.67505000000001</v>
      </c>
    </row>
    <row r="89" spans="4:10" s="2" customFormat="1" x14ac:dyDescent="0.25">
      <c r="D89" s="4"/>
      <c r="E89" s="5">
        <f t="shared" si="10"/>
        <v>197.404</v>
      </c>
      <c r="F89" s="10">
        <f t="shared" si="14"/>
        <v>75.682000000000002</v>
      </c>
      <c r="G89" s="11">
        <f t="shared" si="11"/>
        <v>52.497567000000032</v>
      </c>
      <c r="H89" s="5">
        <f t="shared" si="12"/>
        <v>369741.98326314607</v>
      </c>
      <c r="I89" s="5">
        <f t="shared" si="13"/>
        <v>7665343.4708261499</v>
      </c>
      <c r="J89" s="5">
        <f t="shared" si="15"/>
        <v>121.70005</v>
      </c>
    </row>
    <row r="90" spans="4:10" x14ac:dyDescent="0.25">
      <c r="D90" s="4"/>
      <c r="E90" s="5">
        <f t="shared" si="10"/>
        <v>198.404</v>
      </c>
      <c r="F90" s="10">
        <f t="shared" si="14"/>
        <v>76.682000000000002</v>
      </c>
      <c r="G90" s="11">
        <f t="shared" si="11"/>
        <v>53.167705000000034</v>
      </c>
      <c r="H90" s="5">
        <f t="shared" si="12"/>
        <v>369742.7211320948</v>
      </c>
      <c r="I90" s="5">
        <f t="shared" si="13"/>
        <v>7665342.7958626188</v>
      </c>
      <c r="J90" s="5">
        <f t="shared" si="15"/>
        <v>121.72505000000001</v>
      </c>
    </row>
    <row r="91" spans="4:10" x14ac:dyDescent="0.25">
      <c r="D91" s="4" t="s">
        <v>5</v>
      </c>
      <c r="E91" s="5">
        <v>198.97300000000001</v>
      </c>
      <c r="F91" s="10">
        <f t="shared" si="14"/>
        <v>77.251000000000019</v>
      </c>
      <c r="G91" s="11">
        <v>53.548599000000003</v>
      </c>
      <c r="H91" s="5">
        <f t="shared" si="12"/>
        <v>369743.14367694384</v>
      </c>
      <c r="I91" s="5">
        <f t="shared" si="13"/>
        <v>7665342.4156997036</v>
      </c>
      <c r="J91" s="5">
        <f t="shared" si="15"/>
        <v>121.73927500000001</v>
      </c>
    </row>
    <row r="92" spans="4:10" x14ac:dyDescent="0.25">
      <c r="D92" s="4" t="s">
        <v>6</v>
      </c>
      <c r="E92" s="5">
        <v>199.97300000000001</v>
      </c>
      <c r="F92" s="10">
        <f t="shared" si="14"/>
        <v>78.251000000000019</v>
      </c>
      <c r="G92" s="11">
        <f>G91+0.670138</f>
        <v>54.218737000000004</v>
      </c>
      <c r="H92" s="5">
        <f t="shared" si="12"/>
        <v>369743.89258818876</v>
      </c>
      <c r="I92" s="5">
        <f t="shared" si="13"/>
        <v>7665341.7530095046</v>
      </c>
      <c r="J92" s="5">
        <f t="shared" si="15"/>
        <v>121.76427500000001</v>
      </c>
    </row>
    <row r="93" spans="4:10" x14ac:dyDescent="0.25">
      <c r="H93" s="13">
        <v>369744.64799999999</v>
      </c>
      <c r="I93" s="13">
        <v>7665341.0980000002</v>
      </c>
      <c r="J93" s="13">
        <v>121.789</v>
      </c>
    </row>
  </sheetData>
  <mergeCells count="1">
    <mergeCell ref="L10:M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7280-35C0-434D-9270-4826D74AEE39}">
  <dimension ref="A1:C83"/>
  <sheetViews>
    <sheetView tabSelected="1" workbookViewId="0">
      <selection sqref="A1:XFD1"/>
    </sheetView>
  </sheetViews>
  <sheetFormatPr baseColWidth="10" defaultRowHeight="15" x14ac:dyDescent="0.25"/>
  <sheetData>
    <row r="1" spans="1:3" x14ac:dyDescent="0.25">
      <c r="A1" s="2">
        <f>(Feuil1!H11)-369700</f>
        <v>11.48599999997532</v>
      </c>
      <c r="B1" s="2">
        <f>(Feuil1!I11)-7665340</f>
        <v>71.571999999694526</v>
      </c>
      <c r="C1" s="2">
        <f>Feuil1!J11</f>
        <v>119.783</v>
      </c>
    </row>
    <row r="2" spans="1:3" x14ac:dyDescent="0.25">
      <c r="A2" s="2">
        <f>(Feuil1!H12)-369700</f>
        <v>11.509150913567282</v>
      </c>
      <c r="B2" s="2">
        <f>(Feuil1!I12)-7665340</f>
        <v>70.572443320415914</v>
      </c>
      <c r="C2" s="2">
        <f>Feuil1!J12</f>
        <v>119.80800000000001</v>
      </c>
    </row>
    <row r="3" spans="1:3" x14ac:dyDescent="0.25">
      <c r="A3" s="2">
        <f>(Feuil1!H13)-369700</f>
        <v>11.542375887569506</v>
      </c>
      <c r="B3" s="2">
        <f>(Feuil1!I13)-7665340</f>
        <v>69.572982239536941</v>
      </c>
      <c r="C3" s="2">
        <f>Feuil1!J13</f>
        <v>119.83300000000001</v>
      </c>
    </row>
    <row r="4" spans="1:3" x14ac:dyDescent="0.25">
      <c r="A4" s="2">
        <f>(Feuil1!H14)-369700</f>
        <v>11.586119656625669</v>
      </c>
      <c r="B4" s="2">
        <f>(Feuil1!I14)-7665340</f>
        <v>68.573926267214119</v>
      </c>
      <c r="C4" s="2">
        <f>Feuil1!J14</f>
        <v>119.858</v>
      </c>
    </row>
    <row r="5" spans="1:3" x14ac:dyDescent="0.25">
      <c r="A5" s="2">
        <f>(Feuil1!H15)-369700</f>
        <v>11.640377373725642</v>
      </c>
      <c r="B5" s="2">
        <f>(Feuil1!I15)-7665340</f>
        <v>67.575386106036603</v>
      </c>
      <c r="C5" s="2">
        <f>Feuil1!J15</f>
        <v>119.88300000000001</v>
      </c>
    </row>
    <row r="6" spans="1:3" x14ac:dyDescent="0.25">
      <c r="A6" s="2">
        <f>(Feuil1!H16)-369700</f>
        <v>11.705143026716541</v>
      </c>
      <c r="B6" s="2">
        <f>(Feuil1!I16)-7665340</f>
        <v>66.577472400851548</v>
      </c>
      <c r="C6" s="2">
        <f>Feuil1!J16</f>
        <v>119.908</v>
      </c>
    </row>
    <row r="7" spans="1:3" x14ac:dyDescent="0.25">
      <c r="A7" s="2">
        <f>(Feuil1!H17)-369700</f>
        <v>11.780409439234063</v>
      </c>
      <c r="B7" s="2">
        <f>(Feuil1!I17)-7665340</f>
        <v>65.580295726656914</v>
      </c>
      <c r="C7" s="2">
        <f>Feuil1!J17</f>
        <v>119.93300000000001</v>
      </c>
    </row>
    <row r="8" spans="1:3" x14ac:dyDescent="0.25">
      <c r="A8" s="2">
        <f>(Feuil1!H18)-369700</f>
        <v>11.866168271226343</v>
      </c>
      <c r="B8" s="2">
        <f>(Feuil1!I18)-7665340</f>
        <v>64.583966576494277</v>
      </c>
      <c r="C8" s="2">
        <f>Feuil1!J18</f>
        <v>119.95800000000001</v>
      </c>
    </row>
    <row r="9" spans="1:3" x14ac:dyDescent="0.25">
      <c r="A9" s="2">
        <f>(Feuil1!H19)-369700</f>
        <v>11.962410020118114</v>
      </c>
      <c r="B9" s="2">
        <f>(Feuil1!I19)-7665340</f>
        <v>63.588595349341631</v>
      </c>
      <c r="C9" s="2">
        <f>Feuil1!J19</f>
        <v>119.983</v>
      </c>
    </row>
    <row r="10" spans="1:3" x14ac:dyDescent="0.25">
      <c r="A10" s="2">
        <f>(Feuil1!H20)-369700</f>
        <v>12.06912402168382</v>
      </c>
      <c r="B10" s="2">
        <f>(Feuil1!I20)-7665340</f>
        <v>62.594292339868844</v>
      </c>
      <c r="C10" s="2">
        <f>Feuil1!J20</f>
        <v>120.00800000000001</v>
      </c>
    </row>
    <row r="11" spans="1:3" x14ac:dyDescent="0.25">
      <c r="A11" s="2">
        <f>(Feuil1!H21)-369700</f>
        <v>12.186298451386392</v>
      </c>
      <c r="B11" s="2">
        <f>(Feuil1!I21)-7665340</f>
        <v>61.601167722605169</v>
      </c>
      <c r="C11" s="2">
        <f>Feuil1!J21</f>
        <v>120.033</v>
      </c>
    </row>
    <row r="12" spans="1:3" x14ac:dyDescent="0.25">
      <c r="A12" s="2">
        <f>(Feuil1!H22)-369700</f>
        <v>12.313920325541403</v>
      </c>
      <c r="B12" s="2">
        <f>(Feuil1!I22)-7665340</f>
        <v>60.609331541694701</v>
      </c>
      <c r="C12" s="2">
        <f>Feuil1!J22</f>
        <v>120.05800000000001</v>
      </c>
    </row>
    <row r="13" spans="1:3" x14ac:dyDescent="0.25">
      <c r="A13" s="2">
        <f>(Feuil1!H23)-369700</f>
        <v>12.451975502830464</v>
      </c>
      <c r="B13" s="2">
        <f>(Feuil1!I23)-7665340</f>
        <v>59.618893697857857</v>
      </c>
      <c r="C13" s="2">
        <f>Feuil1!J23</f>
        <v>120.08300000000001</v>
      </c>
    </row>
    <row r="14" spans="1:3" x14ac:dyDescent="0.25">
      <c r="A14" s="2">
        <f>(Feuil1!H24)-369700</f>
        <v>12.600448685931042</v>
      </c>
      <c r="B14" s="2">
        <f>(Feuil1!I24)-7665340</f>
        <v>58.629963940009475</v>
      </c>
      <c r="C14" s="2">
        <f>Feuil1!J24</f>
        <v>120.108</v>
      </c>
    </row>
    <row r="15" spans="1:3" x14ac:dyDescent="0.25">
      <c r="A15" s="2">
        <f>(Feuil1!H25)-369700</f>
        <v>12.759323423029855</v>
      </c>
      <c r="B15" s="2">
        <f>(Feuil1!I25)-7665340</f>
        <v>57.642651845701039</v>
      </c>
      <c r="C15" s="2">
        <f>Feuil1!J25</f>
        <v>120.13300000000001</v>
      </c>
    </row>
    <row r="16" spans="1:3" x14ac:dyDescent="0.25">
      <c r="A16" s="2">
        <f>(Feuil1!H26)-369700</f>
        <v>12.928582109860145</v>
      </c>
      <c r="B16" s="2">
        <f>(Feuil1!I26)-7665340</f>
        <v>56.657066816464067</v>
      </c>
      <c r="C16" s="2">
        <f>Feuil1!J26</f>
        <v>120.158</v>
      </c>
    </row>
    <row r="17" spans="1:3" x14ac:dyDescent="0.25">
      <c r="A17" s="2">
        <f>(Feuil1!H27)-369700</f>
        <v>13.108205991506111</v>
      </c>
      <c r="B17" s="2">
        <f>(Feuil1!I27)-7665340</f>
        <v>55.673318061046302</v>
      </c>
      <c r="C17" s="2">
        <f>Feuil1!J27</f>
        <v>120.18300000000001</v>
      </c>
    </row>
    <row r="18" spans="1:3" x14ac:dyDescent="0.25">
      <c r="A18" s="2">
        <f>(Feuil1!H28)-369700</f>
        <v>13.298175164498389</v>
      </c>
      <c r="B18" s="2">
        <f>(Feuil1!I28)-7665340</f>
        <v>54.69151458516717</v>
      </c>
      <c r="C18" s="2">
        <f>Feuil1!J28</f>
        <v>120.20800000000001</v>
      </c>
    </row>
    <row r="19" spans="1:3" x14ac:dyDescent="0.25">
      <c r="A19" s="2">
        <f>(Feuil1!H29)-369700</f>
        <v>13.498468579084147</v>
      </c>
      <c r="B19" s="2">
        <f>(Feuil1!I29)-7665340</f>
        <v>53.711765177547932</v>
      </c>
      <c r="C19" s="2">
        <f>Feuil1!J29</f>
        <v>120.233</v>
      </c>
    </row>
    <row r="20" spans="1:3" x14ac:dyDescent="0.25">
      <c r="A20" s="2">
        <f>(Feuil1!H30)-369700</f>
        <v>13.709064041438978</v>
      </c>
      <c r="B20" s="2">
        <f>(Feuil1!I30)-7665340</f>
        <v>52.734178402461112</v>
      </c>
      <c r="C20" s="2">
        <f>Feuil1!J30</f>
        <v>120.25800000000001</v>
      </c>
    </row>
    <row r="21" spans="1:3" x14ac:dyDescent="0.25">
      <c r="A21" s="2">
        <f>(Feuil1!H31)-369700</f>
        <v>13.929938216344453</v>
      </c>
      <c r="B21" s="2">
        <f>(Feuil1!I31)-7665340</f>
        <v>51.758862580172718</v>
      </c>
      <c r="C21" s="2">
        <f>Feuil1!J31</f>
        <v>120.283</v>
      </c>
    </row>
    <row r="22" spans="1:3" x14ac:dyDescent="0.25">
      <c r="A22" s="2">
        <f>(Feuil1!H32)-369700</f>
        <v>14.161066629516426</v>
      </c>
      <c r="B22" s="2">
        <f>(Feuil1!I32)-7665340</f>
        <v>50.785925784148276</v>
      </c>
      <c r="C22" s="2">
        <f>Feuil1!J32</f>
        <v>120.30800000000001</v>
      </c>
    </row>
    <row r="23" spans="1:3" x14ac:dyDescent="0.25">
      <c r="A23" s="2">
        <f>(Feuil1!H33)-369700</f>
        <v>14.402423670515418</v>
      </c>
      <c r="B23" s="2">
        <f>(Feuil1!I33)-7665340</f>
        <v>49.815475820563734</v>
      </c>
      <c r="C23" s="2">
        <f>Feuil1!J33</f>
        <v>120.33300000000001</v>
      </c>
    </row>
    <row r="24" spans="1:3" x14ac:dyDescent="0.25">
      <c r="A24" s="2">
        <f>(Feuil1!H34)-369700</f>
        <v>14.653982595482375</v>
      </c>
      <c r="B24" s="2">
        <f>(Feuil1!I34)-7665340</f>
        <v>48.847620221786201</v>
      </c>
      <c r="C24" s="2">
        <f>Feuil1!J34</f>
        <v>120.358</v>
      </c>
    </row>
    <row r="25" spans="1:3" x14ac:dyDescent="0.25">
      <c r="A25" s="2">
        <f>(Feuil1!H35)-369700</f>
        <v>14.915715530049056</v>
      </c>
      <c r="B25" s="2">
        <f>(Feuil1!I35)-7665340</f>
        <v>47.882466232404113</v>
      </c>
      <c r="C25" s="2">
        <f>Feuil1!J35</f>
        <v>120.38300000000001</v>
      </c>
    </row>
    <row r="26" spans="1:3" x14ac:dyDescent="0.25">
      <c r="A26" s="2">
        <f>(Feuil1!H36)-369700</f>
        <v>15.069003811979201</v>
      </c>
      <c r="B26" s="2">
        <f>(Feuil1!I36)-7665340</f>
        <v>47.335134166292846</v>
      </c>
      <c r="C26" s="2">
        <f>Feuil1!J36</f>
        <v>120.39720000000001</v>
      </c>
    </row>
    <row r="27" spans="1:3" x14ac:dyDescent="0.25">
      <c r="A27" s="2">
        <f>(Feuil1!H37)-369700</f>
        <v>15.346634648216423</v>
      </c>
      <c r="B27" s="2">
        <f>(Feuil1!I37)-7665340</f>
        <v>46.374432614073157</v>
      </c>
      <c r="C27" s="2">
        <f>Feuil1!J37</f>
        <v>120.4222</v>
      </c>
    </row>
    <row r="28" spans="1:3" x14ac:dyDescent="0.25">
      <c r="A28" s="2">
        <f>(Feuil1!H38)-369700</f>
        <v>15.634362743934616</v>
      </c>
      <c r="B28" s="2">
        <f>(Feuil1!I38)-7665340</f>
        <v>45.416706715710461</v>
      </c>
      <c r="C28" s="2">
        <f>Feuil1!J38</f>
        <v>120.44720000000001</v>
      </c>
    </row>
    <row r="29" spans="1:3" x14ac:dyDescent="0.25">
      <c r="A29" s="2">
        <f>(Feuil1!H39)-369700</f>
        <v>15.93215621705167</v>
      </c>
      <c r="B29" s="2">
        <f>(Feuil1!I39)-7665340</f>
        <v>44.46206259354949</v>
      </c>
      <c r="C29" s="2">
        <f>Feuil1!J39</f>
        <v>120.4722</v>
      </c>
    </row>
    <row r="30" spans="1:3" x14ac:dyDescent="0.25">
      <c r="A30" s="2">
        <f>(Feuil1!H40)-369700</f>
        <v>16.23998207016848</v>
      </c>
      <c r="B30" s="2">
        <f>(Feuil1!I40)-7665340</f>
        <v>43.510606027208269</v>
      </c>
      <c r="C30" s="2">
        <f>Feuil1!J40</f>
        <v>120.49720000000001</v>
      </c>
    </row>
    <row r="31" spans="1:3" x14ac:dyDescent="0.25">
      <c r="A31" s="2">
        <f>(Feuil1!H41)-369700</f>
        <v>16.557806194352452</v>
      </c>
      <c r="B31" s="2">
        <f>(Feuil1!I41)-7665340</f>
        <v>42.562442445196211</v>
      </c>
      <c r="C31" s="2">
        <f>Feuil1!J41</f>
        <v>120.52220000000001</v>
      </c>
    </row>
    <row r="32" spans="1:3" x14ac:dyDescent="0.25">
      <c r="A32" s="2">
        <f>(Feuil1!H42)-369700</f>
        <v>16.885593372571748</v>
      </c>
      <c r="B32" s="2">
        <f>(Feuil1!I42)-7665340</f>
        <v>41.617676909081638</v>
      </c>
      <c r="C32" s="2">
        <f>Feuil1!J42</f>
        <v>120.5472</v>
      </c>
    </row>
    <row r="33" spans="1:3" x14ac:dyDescent="0.25">
      <c r="A33" s="2">
        <f>(Feuil1!H43)-369700</f>
        <v>17.223307284060866</v>
      </c>
      <c r="B33" s="2">
        <f>(Feuil1!I43)-7665340</f>
        <v>40.676414104178548</v>
      </c>
      <c r="C33" s="2">
        <f>Feuil1!J43</f>
        <v>120.57220000000001</v>
      </c>
    </row>
    <row r="34" spans="1:3" x14ac:dyDescent="0.25">
      <c r="A34" s="2">
        <f>(Feuil1!H44)-369700</f>
        <v>17.570910507987719</v>
      </c>
      <c r="B34" s="2">
        <f>(Feuil1!I44)-7665340</f>
        <v>39.738758330233395</v>
      </c>
      <c r="C34" s="2">
        <f>Feuil1!J44</f>
        <v>120.5972</v>
      </c>
    </row>
    <row r="35" spans="1:3" x14ac:dyDescent="0.25">
      <c r="A35" s="2">
        <f>(Feuil1!H45)-369700</f>
        <v>17.928364527761005</v>
      </c>
      <c r="B35" s="2">
        <f>(Feuil1!I45)-7665340</f>
        <v>38.804813483729959</v>
      </c>
      <c r="C35" s="2">
        <f>Feuil1!J45</f>
        <v>120.62220000000001</v>
      </c>
    </row>
    <row r="36" spans="1:3" x14ac:dyDescent="0.25">
      <c r="A36" s="2">
        <f>(Feuil1!H46)-369700</f>
        <v>18.295629735162947</v>
      </c>
      <c r="B36" s="2">
        <f>(Feuil1!I46)-7665340</f>
        <v>37.874683051370084</v>
      </c>
      <c r="C36" s="2">
        <f>Feuil1!J46</f>
        <v>120.64720000000001</v>
      </c>
    </row>
    <row r="37" spans="1:3" x14ac:dyDescent="0.25">
      <c r="A37" s="2">
        <f>(Feuil1!H47)-369700</f>
        <v>18.672665435005911</v>
      </c>
      <c r="B37" s="2">
        <f>(Feuil1!I47)-7665340</f>
        <v>36.948470098897815</v>
      </c>
      <c r="C37" s="2">
        <f>Feuil1!J47</f>
        <v>120.6722</v>
      </c>
    </row>
    <row r="38" spans="1:3" x14ac:dyDescent="0.25">
      <c r="A38" s="2">
        <f>(Feuil1!H48)-369700</f>
        <v>19.059429849381559</v>
      </c>
      <c r="B38" s="2">
        <f>(Feuil1!I48)-7665340</f>
        <v>36.026277255266905</v>
      </c>
      <c r="C38" s="2">
        <f>Feuil1!J48</f>
        <v>120.69720000000001</v>
      </c>
    </row>
    <row r="39" spans="1:3" x14ac:dyDescent="0.25">
      <c r="A39" s="2">
        <f>(Feuil1!H49)-369700</f>
        <v>19.455880122259259</v>
      </c>
      <c r="B39" s="2">
        <f>(Feuil1!I49)-7665340</f>
        <v>35.108206705190241</v>
      </c>
      <c r="C39" s="2">
        <f>Feuil1!J49</f>
        <v>120.7222</v>
      </c>
    </row>
    <row r="40" spans="1:3" x14ac:dyDescent="0.25">
      <c r="A40" s="2">
        <f>(Feuil1!H50)-369700</f>
        <v>19.861972324608359</v>
      </c>
      <c r="B40" s="2">
        <f>(Feuil1!I50)-7665340</f>
        <v>34.194360177963972</v>
      </c>
      <c r="C40" s="2">
        <f>Feuil1!J50</f>
        <v>120.74720000000001</v>
      </c>
    </row>
    <row r="41" spans="1:3" x14ac:dyDescent="0.25">
      <c r="A41" s="2">
        <f>(Feuil1!H51)-369700</f>
        <v>20.277661458821967</v>
      </c>
      <c r="B41" s="2">
        <f>(Feuil1!I51)-7665340</f>
        <v>33.284838931635022</v>
      </c>
      <c r="C41" s="2">
        <f>Feuil1!J51</f>
        <v>120.77220000000001</v>
      </c>
    </row>
    <row r="42" spans="1:3" x14ac:dyDescent="0.25">
      <c r="A42" s="2">
        <f>(Feuil1!H52)-369700</f>
        <v>20.702901463955641</v>
      </c>
      <c r="B42" s="2">
        <f>(Feuil1!I52)-7665340</f>
        <v>32.379743748344481</v>
      </c>
      <c r="C42" s="2">
        <f>Feuil1!J52</f>
        <v>120.7972</v>
      </c>
    </row>
    <row r="43" spans="1:3" x14ac:dyDescent="0.25">
      <c r="A43" s="2">
        <f>(Feuil1!H53)-369700</f>
        <v>21.137645220733248</v>
      </c>
      <c r="B43" s="2">
        <f>(Feuil1!I53)-7665340</f>
        <v>31.479174917563796</v>
      </c>
      <c r="C43" s="2">
        <f>Feuil1!J53</f>
        <v>120.82220000000001</v>
      </c>
    </row>
    <row r="44" spans="1:3" x14ac:dyDescent="0.25">
      <c r="A44" s="2">
        <f>(Feuil1!H54)-369700</f>
        <v>21.581844556843862</v>
      </c>
      <c r="B44" s="2">
        <f>(Feuil1!I54)-7665340</f>
        <v>30.583232228644192</v>
      </c>
      <c r="C44" s="2">
        <f>Feuil1!J54</f>
        <v>120.8472</v>
      </c>
    </row>
    <row r="45" spans="1:3" x14ac:dyDescent="0.25">
      <c r="A45" s="2">
        <f>(Feuil1!H55)-369700</f>
        <v>22.035450252296869</v>
      </c>
      <c r="B45" s="2">
        <f>(Feuil1!I55)-7665340</f>
        <v>29.692014956846833</v>
      </c>
      <c r="C45" s="2">
        <f>Feuil1!J55</f>
        <v>120.87220000000001</v>
      </c>
    </row>
    <row r="46" spans="1:3" x14ac:dyDescent="0.25">
      <c r="A46" s="2">
        <f>(Feuil1!H56)-369700</f>
        <v>22.498412044660654</v>
      </c>
      <c r="B46" s="2">
        <f>(Feuil1!I56)-7665340</f>
        <v>28.805621854029596</v>
      </c>
      <c r="C46" s="2">
        <f>Feuil1!J56</f>
        <v>120.89720000000001</v>
      </c>
    </row>
    <row r="47" spans="1:3" x14ac:dyDescent="0.25">
      <c r="A47" s="2">
        <f>(Feuil1!H57)-369700</f>
        <v>22.97067863488337</v>
      </c>
      <c r="B47" s="2">
        <f>(Feuil1!I57)-7665340</f>
        <v>27.924151139333844</v>
      </c>
      <c r="C47" s="2">
        <f>Feuil1!J57</f>
        <v>120.9222</v>
      </c>
    </row>
    <row r="48" spans="1:3" x14ac:dyDescent="0.25">
      <c r="A48" s="2">
        <f>(Feuil1!H58)-369700</f>
        <v>23.45219769293908</v>
      </c>
      <c r="B48" s="2">
        <f>(Feuil1!I58)-7665340</f>
        <v>27.047700485214591</v>
      </c>
      <c r="C48" s="2">
        <f>Feuil1!J58</f>
        <v>120.94720000000001</v>
      </c>
    </row>
    <row r="49" spans="1:3" x14ac:dyDescent="0.25">
      <c r="A49" s="2">
        <f>(Feuil1!H59)-369700</f>
        <v>23.942915863415692</v>
      </c>
      <c r="B49" s="2">
        <f>(Feuil1!I59)-7665340</f>
        <v>26.17636700719595</v>
      </c>
      <c r="C49" s="2">
        <f>Feuil1!J59</f>
        <v>120.9722</v>
      </c>
    </row>
    <row r="50" spans="1:3" x14ac:dyDescent="0.25">
      <c r="A50" s="2">
        <f>(Feuil1!H60)-369700</f>
        <v>24.442778771801386</v>
      </c>
      <c r="B50" s="2">
        <f>(Feuil1!I60)-7665340</f>
        <v>25.310247254557908</v>
      </c>
      <c r="C50" s="2">
        <f>Feuil1!J60</f>
        <v>120.99720000000001</v>
      </c>
    </row>
    <row r="51" spans="1:3" x14ac:dyDescent="0.25">
      <c r="A51" s="2">
        <f>(Feuil1!H61)-369700</f>
        <v>24.951731030072551</v>
      </c>
      <c r="B51" s="2">
        <f>(Feuil1!I61)-7665340</f>
        <v>24.449437199160457</v>
      </c>
      <c r="C51" s="2">
        <f>Feuil1!J61</f>
        <v>121.02220000000001</v>
      </c>
    </row>
    <row r="52" spans="1:3" x14ac:dyDescent="0.25">
      <c r="A52" s="2">
        <f>(Feuil1!H62)-369700</f>
        <v>25.469716243154835</v>
      </c>
      <c r="B52" s="2">
        <f>(Feuil1!I62)-7665340</f>
        <v>23.594032223336399</v>
      </c>
      <c r="C52" s="2">
        <f>Feuil1!J62</f>
        <v>121.0472</v>
      </c>
    </row>
    <row r="53" spans="1:3" x14ac:dyDescent="0.25">
      <c r="A53" s="2">
        <f>(Feuil1!H63)-369700</f>
        <v>25.996677015093155</v>
      </c>
      <c r="B53" s="2">
        <f>(Feuil1!I63)-7665340</f>
        <v>22.744127112440765</v>
      </c>
      <c r="C53" s="2">
        <f>Feuil1!J63</f>
        <v>121.07220000000001</v>
      </c>
    </row>
    <row r="54" spans="1:3" x14ac:dyDescent="0.25">
      <c r="A54" s="2">
        <f>(Feuil1!H64)-369700</f>
        <v>26.53255495527992</v>
      </c>
      <c r="B54" s="2">
        <f>(Feuil1!I64)-7665340</f>
        <v>21.899816040880978</v>
      </c>
      <c r="C54" s="2">
        <f>Feuil1!J64</f>
        <v>121.0972</v>
      </c>
    </row>
    <row r="55" spans="1:3" x14ac:dyDescent="0.25">
      <c r="A55" s="2">
        <f>(Feuil1!H65)-369700</f>
        <v>27.07729068514891</v>
      </c>
      <c r="B55" s="2">
        <f>(Feuil1!I65)-7665340</f>
        <v>21.061192562803626</v>
      </c>
      <c r="C55" s="2">
        <f>Feuil1!J65</f>
        <v>121.12220000000001</v>
      </c>
    </row>
    <row r="56" spans="1:3" x14ac:dyDescent="0.25">
      <c r="A56" s="2">
        <f>(Feuil1!H66)-369700</f>
        <v>27.630823844519909</v>
      </c>
      <c r="B56" s="2">
        <f>(Feuil1!I66)-7665340</f>
        <v>20.228349603712559</v>
      </c>
      <c r="C56" s="2">
        <f>Feuil1!J66</f>
        <v>121.14720000000001</v>
      </c>
    </row>
    <row r="57" spans="1:3" x14ac:dyDescent="0.25">
      <c r="A57" s="2">
        <f>(Feuil1!H67)-369700</f>
        <v>28.193093098525424</v>
      </c>
      <c r="B57" s="2">
        <f>(Feuil1!I67)-7665340</f>
        <v>19.401379448361695</v>
      </c>
      <c r="C57" s="2">
        <f>Feuil1!J67</f>
        <v>121.1722</v>
      </c>
    </row>
    <row r="58" spans="1:3" x14ac:dyDescent="0.25">
      <c r="A58" s="2">
        <f>(Feuil1!H68)-369700</f>
        <v>28.257291673042346</v>
      </c>
      <c r="B58" s="2">
        <f>(Feuil1!I68)-7665340</f>
        <v>19.308137605898082</v>
      </c>
      <c r="C58" s="2">
        <f>Feuil1!J68</f>
        <v>121.17505000000001</v>
      </c>
    </row>
    <row r="59" spans="1:3" x14ac:dyDescent="0.25">
      <c r="A59" s="2">
        <f>(Feuil1!H69)-369700</f>
        <v>28.829212654323783</v>
      </c>
      <c r="B59" s="2">
        <f>(Feuil1!I69)-7665340</f>
        <v>18.487812826409936</v>
      </c>
      <c r="C59" s="2">
        <f>Feuil1!J69</f>
        <v>121.20005</v>
      </c>
    </row>
    <row r="60" spans="1:3" x14ac:dyDescent="0.25">
      <c r="A60" s="2">
        <f>(Feuil1!H70)-369700</f>
        <v>29.409736941277515</v>
      </c>
      <c r="B60" s="2">
        <f>(Feuil1!I70)-7665340</f>
        <v>17.673553712666035</v>
      </c>
      <c r="C60" s="2">
        <f>Feuil1!J70</f>
        <v>121.22505000000001</v>
      </c>
    </row>
    <row r="61" spans="1:3" x14ac:dyDescent="0.25">
      <c r="A61" s="2">
        <f>(Feuil1!H71)-369700</f>
        <v>29.998800208093598</v>
      </c>
      <c r="B61" s="2">
        <f>(Feuil1!I71)-7665340</f>
        <v>16.86545048840344</v>
      </c>
      <c r="C61" s="2">
        <f>Feuil1!J71</f>
        <v>121.25005</v>
      </c>
    </row>
    <row r="62" spans="1:3" x14ac:dyDescent="0.25">
      <c r="A62" s="2">
        <f>(Feuil1!H72)-369700</f>
        <v>30.596337183029391</v>
      </c>
      <c r="B62" s="2">
        <f>(Feuil1!I72)-7665340</f>
        <v>16.063592697493732</v>
      </c>
      <c r="C62" s="2">
        <f>Feuil1!J72</f>
        <v>121.27505000000001</v>
      </c>
    </row>
    <row r="63" spans="1:3" x14ac:dyDescent="0.25">
      <c r="A63" s="2">
        <f>(Feuil1!H73)-369700</f>
        <v>31.202281655103434</v>
      </c>
      <c r="B63" s="2">
        <f>(Feuil1!I73)-7665340</f>
        <v>15.268069190904498</v>
      </c>
      <c r="C63" s="2">
        <f>Feuil1!J73</f>
        <v>121.30005000000001</v>
      </c>
    </row>
    <row r="64" spans="1:3" x14ac:dyDescent="0.25">
      <c r="A64" s="2">
        <f>(Feuil1!H74)-369700</f>
        <v>31.816566482011694</v>
      </c>
      <c r="B64" s="2">
        <f>(Feuil1!I74)-7665340</f>
        <v>14.478968117386103</v>
      </c>
      <c r="C64" s="2">
        <f>Feuil1!J74</f>
        <v>121.32505</v>
      </c>
    </row>
    <row r="65" spans="1:3" x14ac:dyDescent="0.25">
      <c r="A65" s="2">
        <f>(Feuil1!H75)-369700</f>
        <v>32.439123597112484</v>
      </c>
      <c r="B65" s="2">
        <f>(Feuil1!I75)-7665340</f>
        <v>13.696376914158463</v>
      </c>
      <c r="C65" s="2">
        <f>Feuil1!J75</f>
        <v>121.35005000000001</v>
      </c>
    </row>
    <row r="66" spans="1:3" x14ac:dyDescent="0.25">
      <c r="A66" s="2">
        <f>(Feuil1!H76)-369700</f>
        <v>33.069884017168079</v>
      </c>
      <c r="B66" s="2">
        <f>(Feuil1!I76)-7665340</f>
        <v>12.920382297597826</v>
      </c>
      <c r="C66" s="2">
        <f>Feuil1!J76</f>
        <v>121.37505</v>
      </c>
    </row>
    <row r="67" spans="1:3" x14ac:dyDescent="0.25">
      <c r="A67" s="2">
        <f>(Feuil1!H77)-369700</f>
        <v>33.708777850028127</v>
      </c>
      <c r="B67" s="2">
        <f>(Feuil1!I77)-7665340</f>
        <v>12.15107025206089</v>
      </c>
      <c r="C67" s="2">
        <f>Feuil1!J77</f>
        <v>121.40005000000001</v>
      </c>
    </row>
    <row r="68" spans="1:3" x14ac:dyDescent="0.25">
      <c r="A68" s="2">
        <f>(Feuil1!H78)-369700</f>
        <v>34.355734302196652</v>
      </c>
      <c r="B68" s="2">
        <f>(Feuil1!I78)-7665340</f>
        <v>11.388526022434235</v>
      </c>
      <c r="C68" s="2">
        <f>Feuil1!J78</f>
        <v>121.42505000000001</v>
      </c>
    </row>
    <row r="69" spans="1:3" x14ac:dyDescent="0.25">
      <c r="A69" s="2">
        <f>(Feuil1!H79)-369700</f>
        <v>35.010681686922908</v>
      </c>
      <c r="B69" s="2">
        <f>(Feuil1!I79)-7665340</f>
        <v>10.632834103889763</v>
      </c>
      <c r="C69" s="2">
        <f>Feuil1!J79</f>
        <v>121.45005</v>
      </c>
    </row>
    <row r="70" spans="1:3" x14ac:dyDescent="0.25">
      <c r="A70" s="2">
        <f>(Feuil1!H80)-369700</f>
        <v>35.673547431943007</v>
      </c>
      <c r="B70" s="2">
        <f>(Feuil1!I80)-7665340</f>
        <v>9.8840782307088375</v>
      </c>
      <c r="C70" s="2">
        <f>Feuil1!J80</f>
        <v>121.47505000000001</v>
      </c>
    </row>
    <row r="71" spans="1:3" x14ac:dyDescent="0.25">
      <c r="A71" s="2">
        <f>(Feuil1!H81)-369700</f>
        <v>36.344258087570779</v>
      </c>
      <c r="B71" s="2">
        <f>(Feuil1!I81)-7665340</f>
        <v>9.1423413706943393</v>
      </c>
      <c r="C71" s="2">
        <f>Feuil1!J81</f>
        <v>121.50005</v>
      </c>
    </row>
    <row r="72" spans="1:3" x14ac:dyDescent="0.25">
      <c r="A72" s="2">
        <f>(Feuil1!H82)-369700</f>
        <v>37.022739334905054</v>
      </c>
      <c r="B72" s="2">
        <f>(Feuil1!I82)-7665340</f>
        <v>8.4077057130634785</v>
      </c>
      <c r="C72" s="2">
        <f>Feuil1!J82</f>
        <v>121.52505000000001</v>
      </c>
    </row>
    <row r="73" spans="1:3" x14ac:dyDescent="0.25">
      <c r="A73" s="2">
        <f>(Feuil1!H83)-369700</f>
        <v>37.708915993920527</v>
      </c>
      <c r="B73" s="2">
        <f>(Feuil1!I83)-7665340</f>
        <v>7.6802526591345668</v>
      </c>
      <c r="C73" s="2">
        <f>Feuil1!J83</f>
        <v>121.55005000000001</v>
      </c>
    </row>
    <row r="74" spans="1:3" x14ac:dyDescent="0.25">
      <c r="A74" s="2">
        <f>(Feuil1!H84)-369700</f>
        <v>38.402712032082491</v>
      </c>
      <c r="B74" s="2">
        <f>(Feuil1!I84)-7665340</f>
        <v>6.9600628158077598</v>
      </c>
      <c r="C74" s="2">
        <f>Feuil1!J84</f>
        <v>121.57505</v>
      </c>
    </row>
    <row r="75" spans="1:3" x14ac:dyDescent="0.25">
      <c r="A75" s="2">
        <f>(Feuil1!H85)-369700</f>
        <v>39.104050572321285</v>
      </c>
      <c r="B75" s="2">
        <f>(Feuil1!I85)-7665340</f>
        <v>6.2472159843891859</v>
      </c>
      <c r="C75" s="2">
        <f>Feuil1!J85</f>
        <v>121.60005000000001</v>
      </c>
    </row>
    <row r="76" spans="1:3" x14ac:dyDescent="0.25">
      <c r="A76" s="2">
        <f>(Feuil1!H86)-369700</f>
        <v>39.812853901996277</v>
      </c>
      <c r="B76" s="2">
        <f>(Feuil1!I86)-7665340</f>
        <v>5.5417911531403661</v>
      </c>
      <c r="C76" s="2">
        <f>Feuil1!J86</f>
        <v>121.62505</v>
      </c>
    </row>
    <row r="77" spans="1:3" x14ac:dyDescent="0.25">
      <c r="A77" s="2">
        <f>(Feuil1!H87)-369700</f>
        <v>40.529043481335975</v>
      </c>
      <c r="B77" s="2">
        <f>(Feuil1!I87)-7665340</f>
        <v>4.8438664870336652</v>
      </c>
      <c r="C77" s="2">
        <f>Feuil1!J87</f>
        <v>121.65005000000001</v>
      </c>
    </row>
    <row r="78" spans="1:3" x14ac:dyDescent="0.25">
      <c r="A78" s="2">
        <f>(Feuil1!H88)-369700</f>
        <v>41.252539951994549</v>
      </c>
      <c r="B78" s="2">
        <f>(Feuil1!I88)-7665340</f>
        <v>4.1535193212330341</v>
      </c>
      <c r="C78" s="2">
        <f>Feuil1!J88</f>
        <v>121.67505000000001</v>
      </c>
    </row>
    <row r="79" spans="1:3" x14ac:dyDescent="0.25">
      <c r="A79" s="2">
        <f>(Feuil1!H89)-369700</f>
        <v>41.983263146074023</v>
      </c>
      <c r="B79" s="2">
        <f>(Feuil1!I89)-7665340</f>
        <v>3.470826149918139</v>
      </c>
      <c r="C79" s="2">
        <f>Feuil1!J89</f>
        <v>121.70005</v>
      </c>
    </row>
    <row r="80" spans="1:3" x14ac:dyDescent="0.25">
      <c r="A80" s="2">
        <f>(Feuil1!H90)-369700</f>
        <v>42.721132094797213</v>
      </c>
      <c r="B80" s="2">
        <f>(Feuil1!I90)-7665340</f>
        <v>2.7958626188337803</v>
      </c>
      <c r="C80" s="2">
        <f>Feuil1!J90</f>
        <v>121.72505000000001</v>
      </c>
    </row>
    <row r="81" spans="1:3" x14ac:dyDescent="0.25">
      <c r="A81" s="2">
        <f>(Feuil1!H91)-369700</f>
        <v>43.143676943844184</v>
      </c>
      <c r="B81" s="2">
        <f>(Feuil1!I91)-7665340</f>
        <v>2.4156997036188841</v>
      </c>
      <c r="C81" s="2">
        <f>Feuil1!J91</f>
        <v>121.73927500000001</v>
      </c>
    </row>
    <row r="82" spans="1:3" x14ac:dyDescent="0.25">
      <c r="A82" s="2">
        <f>(Feuil1!H92)-369700</f>
        <v>43.892588188755326</v>
      </c>
      <c r="B82" s="2">
        <f>(Feuil1!I92)-7665340</f>
        <v>1.7530095046386123</v>
      </c>
      <c r="C82" s="2">
        <f>Feuil1!J92</f>
        <v>121.76427500000001</v>
      </c>
    </row>
    <row r="83" spans="1:3" x14ac:dyDescent="0.25">
      <c r="A83" s="2">
        <f>(Feuil1!H93)-369700</f>
        <v>44.647999999986496</v>
      </c>
      <c r="B83" s="2">
        <f>(Feuil1!I93)-7665340</f>
        <v>1.098000000230968</v>
      </c>
      <c r="C83" s="2">
        <f>Feuil1!J93</f>
        <v>121.789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40BE-C970-4067-A55B-D07DFC5A91AF}">
  <dimension ref="A1:C5"/>
  <sheetViews>
    <sheetView workbookViewId="0">
      <selection activeCell="C6" sqref="C6"/>
    </sheetView>
  </sheetViews>
  <sheetFormatPr baseColWidth="10" defaultRowHeight="15" x14ac:dyDescent="0.25"/>
  <sheetData>
    <row r="1" spans="1:3" x14ac:dyDescent="0.25">
      <c r="A1">
        <v>0</v>
      </c>
      <c r="B1">
        <v>0</v>
      </c>
      <c r="C1">
        <v>0.1</v>
      </c>
    </row>
    <row r="2" spans="1:3" x14ac:dyDescent="0.25">
      <c r="A2">
        <v>1</v>
      </c>
      <c r="B2">
        <v>2</v>
      </c>
      <c r="C2">
        <v>0.2</v>
      </c>
    </row>
    <row r="3" spans="1:3" x14ac:dyDescent="0.25">
      <c r="A3">
        <v>5</v>
      </c>
      <c r="B3">
        <v>7</v>
      </c>
      <c r="C3">
        <v>0.3</v>
      </c>
    </row>
    <row r="4" spans="1:3" x14ac:dyDescent="0.25">
      <c r="A4">
        <v>3</v>
      </c>
      <c r="B4">
        <v>8</v>
      </c>
      <c r="C4">
        <v>0.4</v>
      </c>
    </row>
    <row r="5" spans="1:3" x14ac:dyDescent="0.25">
      <c r="A5">
        <v>5</v>
      </c>
      <c r="B5">
        <v>12</v>
      </c>
      <c r="C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 ANDRE</dc:creator>
  <cp:lastModifiedBy>Mickael ANDRE</cp:lastModifiedBy>
  <dcterms:created xsi:type="dcterms:W3CDTF">2016-03-03T11:37:06Z</dcterms:created>
  <dcterms:modified xsi:type="dcterms:W3CDTF">2020-05-19T05:38:06Z</dcterms:modified>
</cp:coreProperties>
</file>